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nmr.sharepoint.com/sites/TNMPRegulatory/EECRF/2026/01. Original filing/Testimony/Case/Drafts/"/>
    </mc:Choice>
  </mc:AlternateContent>
  <xr:revisionPtr revIDLastSave="69" documentId="8_{0AFBA001-A968-4760-987C-C3C8E65CEFFF}" xr6:coauthVersionLast="47" xr6:coauthVersionMax="47" xr10:uidLastSave="{1B82DC6D-F84E-4308-AA3C-20B5B94DF6EB}"/>
  <bookViews>
    <workbookView xWindow="28680" yWindow="-120" windowWidth="29040" windowHeight="15840" xr2:uid="{00000000-000D-0000-FFFF-FFFF00000000}"/>
  </bookViews>
  <sheets>
    <sheet name="Exhibit 3" sheetId="1" r:id="rId1"/>
    <sheet name="Exhibit 4" sheetId="2" r:id="rId2"/>
    <sheet name="Exhibit 7" sheetId="3" r:id="rId3"/>
    <sheet name="Exhibit 8" sheetId="4" r:id="rId4"/>
  </sheets>
  <externalReferences>
    <externalReference r:id="rId5"/>
  </externalReferences>
  <definedNames>
    <definedName name="validation_list">OFFSET('[1]Reference 6.0 EULs PY2019'!$G$3,,,COUNTIF('[1]Reference 6.0 EULs PY2019'!$G$3:$G$104,"?*"),)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28" i="1"/>
  <c r="D27" i="1"/>
  <c r="D23" i="1"/>
  <c r="H18" i="1"/>
  <c r="G18" i="1"/>
  <c r="D18" i="1"/>
  <c r="C18" i="1"/>
  <c r="H14" i="1"/>
  <c r="G14" i="1"/>
  <c r="E14" i="1"/>
  <c r="D14" i="1"/>
  <c r="C14" i="1"/>
  <c r="H11" i="1"/>
  <c r="G11" i="1"/>
  <c r="D11" i="1"/>
  <c r="C11" i="1"/>
  <c r="E12" i="1"/>
  <c r="E11" i="1" s="1"/>
  <c r="E20" i="1"/>
  <c r="E18" i="1" s="1"/>
  <c r="E19" i="1"/>
  <c r="E13" i="1"/>
  <c r="E10" i="1"/>
  <c r="E9" i="1"/>
  <c r="E8" i="1"/>
  <c r="H7" i="1"/>
  <c r="G7" i="1"/>
  <c r="D7" i="1"/>
  <c r="C7" i="1"/>
  <c r="H23" i="1" l="1"/>
  <c r="D22" i="1"/>
  <c r="G23" i="1"/>
  <c r="C23" i="1"/>
  <c r="E7" i="1"/>
  <c r="C7" i="2" l="1"/>
  <c r="F7" i="3" l="1"/>
  <c r="D30" i="1" l="1"/>
  <c r="E23" i="1" l="1"/>
  <c r="D31" i="1" l="1"/>
  <c r="C26" i="1"/>
  <c r="G7" i="3" l="1"/>
  <c r="G12" i="3"/>
  <c r="F12" i="3"/>
  <c r="G9" i="3"/>
  <c r="F9" i="3"/>
  <c r="G11" i="3"/>
  <c r="F11" i="3"/>
  <c r="G8" i="3"/>
  <c r="F8" i="3"/>
  <c r="G14" i="3"/>
  <c r="F14" i="3"/>
  <c r="G10" i="3"/>
  <c r="F10" i="3"/>
  <c r="G13" i="3"/>
  <c r="F13" i="3"/>
  <c r="C11" i="2" l="1"/>
</calcChain>
</file>

<file path=xl/sharedStrings.xml><?xml version="1.0" encoding="utf-8"?>
<sst xmlns="http://schemas.openxmlformats.org/spreadsheetml/2006/main" count="189" uniqueCount="141">
  <si>
    <t>TEXAS-NEW MEXICO POWER COMPANY</t>
  </si>
  <si>
    <t>ENERGY EFFICIENCY COST RECOVERY FACTOR FILING</t>
  </si>
  <si>
    <t>2026 FORECASTED ENERGY EFFICIENCY COSTS</t>
  </si>
  <si>
    <t>25.182(d)(10)(A)</t>
  </si>
  <si>
    <t>Line No.</t>
  </si>
  <si>
    <t>EE Program</t>
  </si>
  <si>
    <t>Incentive</t>
  </si>
  <si>
    <t>Admin</t>
  </si>
  <si>
    <t>Total</t>
  </si>
  <si>
    <t>Projected kW</t>
  </si>
  <si>
    <t>Projected kWh</t>
  </si>
  <si>
    <t>Commercial</t>
  </si>
  <si>
    <t>COMPASS for Small Business MTP</t>
  </si>
  <si>
    <t>COMPASS for Schools/Governments MTP</t>
  </si>
  <si>
    <t>COMPASS for Large Commercial MTP</t>
  </si>
  <si>
    <t>Load Management</t>
  </si>
  <si>
    <t>Winter Load Management</t>
  </si>
  <si>
    <t>Summer Load Management</t>
  </si>
  <si>
    <t>Residential</t>
  </si>
  <si>
    <t>High-Performance Homes MTP</t>
  </si>
  <si>
    <t xml:space="preserve">Residential SOP </t>
  </si>
  <si>
    <t>REP Smart Thermostat Pilot</t>
  </si>
  <si>
    <t>TBD</t>
  </si>
  <si>
    <t>Hard-to-Reach</t>
  </si>
  <si>
    <t xml:space="preserve">Hard-to-Reach SOP </t>
  </si>
  <si>
    <t>Low-Income Weatherization</t>
  </si>
  <si>
    <t>Research and Development</t>
  </si>
  <si>
    <t>TOTALS</t>
  </si>
  <si>
    <t>Goals</t>
  </si>
  <si>
    <t>Allocation of Budget</t>
  </si>
  <si>
    <t>R&amp;D</t>
  </si>
  <si>
    <t>HTR savings</t>
  </si>
  <si>
    <t>Low Income Percentage</t>
  </si>
  <si>
    <t xml:space="preserve"> TEXAS-NEW MEXICO POWER COMPANY </t>
  </si>
  <si>
    <t xml:space="preserve"> ENERGY EFFICIENCY COST RECOVERY FACTOR FILING </t>
  </si>
  <si>
    <t xml:space="preserve"> TNMP'S ADMINISTRATION COSTS, INCLUDING EM&amp;V COSTS AND EECRF EXPENSES </t>
  </si>
  <si>
    <t xml:space="preserve"> 25.182(d)(10)(I) </t>
  </si>
  <si>
    <t>Costs</t>
  </si>
  <si>
    <t>Breakdown</t>
  </si>
  <si>
    <t>Total Administrative Costs within the Cost Caps</t>
  </si>
  <si>
    <t>EECRF TNMP Expenses</t>
  </si>
  <si>
    <t>Total Administrative Costs outside of the Cost Caps</t>
  </si>
  <si>
    <t>EM&amp;V Costs</t>
  </si>
  <si>
    <t>EECRF Municipal Expenses</t>
  </si>
  <si>
    <t>INCENTIVE COSTS PER KW AND KWH COMPARED TO OTHER UTILITIES IN TEXAS*</t>
  </si>
  <si>
    <t>25.182(d)(11)(I)</t>
  </si>
  <si>
    <t>Utility</t>
  </si>
  <si>
    <t>kW Achieved</t>
  </si>
  <si>
    <t>kWh Achieved</t>
  </si>
  <si>
    <t>Total Incentive $</t>
  </si>
  <si>
    <t>$/kW</t>
  </si>
  <si>
    <t>$/kWh</t>
  </si>
  <si>
    <t>AEP Texas</t>
  </si>
  <si>
    <t>CenterPoint</t>
  </si>
  <si>
    <t>Entergy</t>
  </si>
  <si>
    <t>EPE</t>
  </si>
  <si>
    <t>Oncor</t>
  </si>
  <si>
    <t>SWEPCO</t>
  </si>
  <si>
    <t>TNMP</t>
  </si>
  <si>
    <t>Xcel</t>
  </si>
  <si>
    <t>*As filed in 2025 EEPRs Docket No. 57468</t>
  </si>
  <si>
    <t>ENERGY EFFICIENCY COST RECOVERY FACTOR</t>
  </si>
  <si>
    <t>TNMP'S 2024 NET BENEFITS AND COST-EFFECTIVENESS BY PROGRAM, BY MEASURE, INCLUDING EULs</t>
  </si>
  <si>
    <t>25.181(d), 25.182(d)(10)(L), 25.182(d)(11)(A)</t>
  </si>
  <si>
    <t>Program
(list custom measure here if necessary)</t>
  </si>
  <si>
    <t>Measure
(Select from Drop Down Menu)</t>
  </si>
  <si>
    <t>kW</t>
  </si>
  <si>
    <t>kWh</t>
  </si>
  <si>
    <t>Incentives</t>
  </si>
  <si>
    <t>Total Admin for Bonus
(Excluding Bonus; including cost paid for EECRF)</t>
  </si>
  <si>
    <t>Total Admin for CE
(Including Bonus; excluding cost paid for EECRF)</t>
  </si>
  <si>
    <t>Total Program Cost for Bonus
(Excluding Bonus; including cost paid for EECRF)</t>
  </si>
  <si>
    <t>Total Program Cost for CE
(Including Bonus; excluding cost paid for EECRF)</t>
  </si>
  <si>
    <t>PV
(Avoided Capacity Cost)</t>
  </si>
  <si>
    <t>PV
(Avoided Energy Cost)</t>
  </si>
  <si>
    <t>PV Avd Capacity Cost * kW</t>
  </si>
  <si>
    <t>PV Avoided Energy Cost * kWh</t>
  </si>
  <si>
    <t>Total Avoided Cost</t>
  </si>
  <si>
    <t>Net Benefits</t>
  </si>
  <si>
    <t>Ben-Cost Ratio</t>
  </si>
  <si>
    <t>2024 TNMP - Small Business</t>
  </si>
  <si>
    <t>N/A</t>
  </si>
  <si>
    <t>NA</t>
  </si>
  <si>
    <t>Air Infiltration - Door Sweep</t>
  </si>
  <si>
    <t>Air Infiltration - Weather Strip</t>
  </si>
  <si>
    <t>Incentive Adjustment</t>
  </si>
  <si>
    <t>Lighting - 9 year EUL</t>
  </si>
  <si>
    <t>Lighting - 15 year EUL</t>
  </si>
  <si>
    <t>Tune Up - Split AC</t>
  </si>
  <si>
    <t>2024 TNMP - SCORE/CitySmart</t>
  </si>
  <si>
    <t>Chiller - Air Cooled - Screw</t>
  </si>
  <si>
    <t>Chiller - Air Cooled - Scroll</t>
  </si>
  <si>
    <t>Chiller - Water Cooled - Centrifugal</t>
  </si>
  <si>
    <t>Chiller - Water Cooled - Screw</t>
  </si>
  <si>
    <t>Cool Roofs</t>
  </si>
  <si>
    <t>Exterior NC Fixture Total</t>
  </si>
  <si>
    <t>HVAC DX AC</t>
  </si>
  <si>
    <t>HVAC DX HP</t>
  </si>
  <si>
    <t>Integral LED Corn Lamps</t>
  </si>
  <si>
    <t>Integral LED Lamps</t>
  </si>
  <si>
    <t>Interior NC Fixture Total</t>
  </si>
  <si>
    <t>LED Fixtures</t>
  </si>
  <si>
    <t>LED Tubes</t>
  </si>
  <si>
    <t>Tune Up - Packaged AC</t>
  </si>
  <si>
    <t>Tune Up - Packaged Heat Pump</t>
  </si>
  <si>
    <t>2024 TNMP - Commercial Solutions</t>
  </si>
  <si>
    <t>Custom - Other - ENERGY STAR Electric Griddles</t>
  </si>
  <si>
    <t>ECM Evaporator Fan Motors</t>
  </si>
  <si>
    <t>Electronic Defrost Controls</t>
  </si>
  <si>
    <t>Evaporator Fan Controls</t>
  </si>
  <si>
    <t>Kitchen Demand Control Ventilation</t>
  </si>
  <si>
    <t>Lighting Controls</t>
  </si>
  <si>
    <t>Smart Thermostats</t>
  </si>
  <si>
    <t>Zero-Energy Doors</t>
  </si>
  <si>
    <t>2024 Winter Load Management</t>
  </si>
  <si>
    <t>R-DownSmtTstat</t>
  </si>
  <si>
    <t>2024 TNMP Hard-to-Reach Standard Offer Program</t>
  </si>
  <si>
    <t>R-AdvPowStrip</t>
  </si>
  <si>
    <t>R-AirInf</t>
  </si>
  <si>
    <t>R-CeilingIns</t>
  </si>
  <si>
    <t>R-DuctEffAlt</t>
  </si>
  <si>
    <t>R-EarlyBirdBonus</t>
  </si>
  <si>
    <t>R-LED</t>
  </si>
  <si>
    <t>R-LFShwrhd</t>
  </si>
  <si>
    <t>2024 TNMP Residential Standard Offer Program</t>
  </si>
  <si>
    <t>R-APS</t>
  </si>
  <si>
    <t>R-CentAC2</t>
  </si>
  <si>
    <t>R-CentHP2</t>
  </si>
  <si>
    <t>R-FaucetAertr</t>
  </si>
  <si>
    <t>R-SmtTstat</t>
  </si>
  <si>
    <t>R-SmtTstatDown</t>
  </si>
  <si>
    <t>Tune Up - Split Heat Pump</t>
  </si>
  <si>
    <t>2024 TNMP Targeted Low Income Program</t>
  </si>
  <si>
    <t>R-AdminFee</t>
  </si>
  <si>
    <t>R-Assess</t>
  </si>
  <si>
    <t>R-CentHP</t>
  </si>
  <si>
    <t>R-DuctEff</t>
  </si>
  <si>
    <t>R-OtherCost</t>
  </si>
  <si>
    <t>R-WHPipeIns</t>
  </si>
  <si>
    <t>Portfolio Total</t>
  </si>
  <si>
    <t>EUL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</si>
</sst>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m\-yyyy"/>
    <numFmt numFmtId="166" formatCode="_(&quot;$&quot;* #,##0_);_(&quot;$&quot;* \(#,##0\);_(&quot;$&quot;* &quot;-&quot;??_);_(@_)"/>
    <numFmt numFmtId="167" formatCode="[$-1010409]#,##0.0;\-#,##0.0"/>
    <numFmt numFmtId="168" formatCode="[$-1010409]#,##0;\-#,##0"/>
    <numFmt numFmtId="169" formatCode="_(* #,##0.0_);_(* \(#,##0.0\);_(* &quot;-&quot;??_);_(@_)"/>
    <numFmt numFmtId="170" formatCode="_(&quot;$&quot;* #,##0.000_);_(&quot;$&quot;* \(#,##0.000\);_(&quot;$&quot;* &quot;-&quot;??_);_(@_)"/>
    <numFmt numFmtId="171" formatCode="#,##0.0_);\(#,##0.0\)"/>
    <numFmt numFmtId="172" formatCode="_(&quot;$&quot;* #,##0_);_(&quot;$&quot;* \(#,##0\);_(&quot;$&quot;* &quot;-&quot;???_);_(@_)"/>
    <numFmt numFmtId="173" formatCode="_(&quot;$&quot;* #,##0.000_);_(&quot;$&quot;* \(#,##0.000\);_(&quot;$&quot;* &quot;-&quot;???_);_(@_)"/>
    <numFmt numFmtId="174" formatCode="0.0%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u val="singleAccounting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color theme="1"/>
      <name val="Tahoma"/>
      <family val="2"/>
    </font>
    <font>
      <sz val="8"/>
      <color theme="1"/>
      <name val="Arial"/>
      <family val="2"/>
    </font>
    <font>
      <sz val="12"/>
      <name val="Arial MT"/>
    </font>
    <font>
      <sz val="10"/>
      <color theme="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7"/>
      <name val="Small Fonts"/>
      <family val="2"/>
    </font>
    <font>
      <u/>
      <sz val="8"/>
      <color theme="10"/>
      <name val="Arial"/>
      <family val="2"/>
    </font>
    <font>
      <u/>
      <sz val="8.5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u/>
      <sz val="10"/>
      <color theme="1"/>
      <name val="Arial"/>
      <family val="2"/>
    </font>
    <font>
      <b/>
      <u val="singleAccounting"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 tint="-0.34998626667073579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mediumGray">
        <fgColor indexed="22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52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>
      <alignment vertical="center"/>
    </xf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1" fillId="0" borderId="0">
      <alignment vertical="center"/>
    </xf>
    <xf numFmtId="0" fontId="1" fillId="0" borderId="0"/>
    <xf numFmtId="0" fontId="1" fillId="0" borderId="0"/>
    <xf numFmtId="0" fontId="24" fillId="0" borderId="0"/>
    <xf numFmtId="0" fontId="25" fillId="0" borderId="0"/>
    <xf numFmtId="0" fontId="21" fillId="0" borderId="0"/>
    <xf numFmtId="0" fontId="21" fillId="0" borderId="0">
      <alignment vertical="center"/>
    </xf>
    <xf numFmtId="0" fontId="1" fillId="0" borderId="0"/>
    <xf numFmtId="0" fontId="1" fillId="0" borderId="0"/>
    <xf numFmtId="0" fontId="21" fillId="0" borderId="0"/>
    <xf numFmtId="0" fontId="21" fillId="0" borderId="0"/>
    <xf numFmtId="167" fontId="26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167" fontId="21" fillId="0" borderId="0"/>
    <xf numFmtId="167" fontId="21" fillId="0" borderId="0"/>
    <xf numFmtId="167" fontId="2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9" fillId="0" borderId="10">
      <alignment horizontal="center"/>
    </xf>
    <xf numFmtId="0" fontId="29" fillId="0" borderId="10">
      <alignment horizontal="center"/>
    </xf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0" fontId="28" fillId="33" borderId="0" applyNumberFormat="0" applyFont="0" applyBorder="0" applyAlignment="0" applyProtection="0"/>
    <xf numFmtId="0" fontId="28" fillId="33" borderId="0" applyNumberFormat="0" applyFont="0" applyBorder="0" applyAlignment="0" applyProtection="0"/>
    <xf numFmtId="167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6" fillId="0" borderId="0"/>
    <xf numFmtId="168" fontId="21" fillId="0" borderId="0"/>
    <xf numFmtId="9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center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37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3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11" applyNumberFormat="0" applyAlignment="0" applyProtection="0"/>
    <xf numFmtId="0" fontId="36" fillId="46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47" borderId="0" applyNumberFormat="0" applyBorder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43" fillId="48" borderId="11" applyNumberFormat="0" applyAlignment="0" applyProtection="0"/>
    <xf numFmtId="0" fontId="44" fillId="0" borderId="16" applyNumberFormat="0" applyFill="0" applyAlignment="0" applyProtection="0"/>
    <xf numFmtId="0" fontId="45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6" fillId="45" borderId="17" applyNumberFormat="0" applyAlignment="0" applyProtection="0"/>
    <xf numFmtId="9" fontId="2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49" fillId="0" borderId="0" applyNumberFormat="0" applyFill="0" applyBorder="0" applyAlignment="0" applyProtection="0"/>
    <xf numFmtId="0" fontId="21" fillId="0" borderId="0"/>
    <xf numFmtId="167" fontId="26" fillId="0" borderId="0"/>
    <xf numFmtId="167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73">
    <xf numFmtId="0" fontId="0" fillId="0" borderId="0" xfId="0"/>
    <xf numFmtId="164" fontId="3" fillId="0" borderId="0" xfId="1" applyNumberFormat="1" applyFont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41" fontId="3" fillId="0" borderId="0" xfId="0" applyNumberFormat="1" applyFont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164" fontId="3" fillId="0" borderId="0" xfId="1" applyNumberFormat="1" applyFont="1" applyAlignment="1" applyProtection="1">
      <alignment horizontal="centerContinuous"/>
      <protection locked="0"/>
    </xf>
    <xf numFmtId="2" fontId="0" fillId="0" borderId="0" xfId="0" applyNumberForma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Border="1" applyAlignment="1">
      <alignment horizontal="center" wrapText="1"/>
    </xf>
    <xf numFmtId="0" fontId="51" fillId="0" borderId="0" xfId="0" applyFont="1"/>
    <xf numFmtId="0" fontId="27" fillId="0" borderId="0" xfId="0" applyFont="1"/>
    <xf numFmtId="0" fontId="52" fillId="0" borderId="0" xfId="0" applyFont="1" applyAlignment="1">
      <alignment horizontal="left"/>
    </xf>
    <xf numFmtId="2" fontId="52" fillId="0" borderId="0" xfId="0" applyNumberFormat="1" applyFont="1" applyAlignment="1">
      <alignment horizontal="center"/>
    </xf>
    <xf numFmtId="0" fontId="52" fillId="0" borderId="0" xfId="0" applyFont="1" applyAlignment="1">
      <alignment horizontal="center"/>
    </xf>
    <xf numFmtId="0" fontId="50" fillId="0" borderId="0" xfId="0" applyFont="1"/>
    <xf numFmtId="164" fontId="21" fillId="0" borderId="0" xfId="1" applyNumberFormat="1" applyFont="1"/>
    <xf numFmtId="0" fontId="27" fillId="0" borderId="0" xfId="0" applyFont="1" applyAlignment="1">
      <alignment horizontal="left" indent="2"/>
    </xf>
    <xf numFmtId="2" fontId="27" fillId="0" borderId="0" xfId="0" applyNumberFormat="1" applyFont="1"/>
    <xf numFmtId="43" fontId="53" fillId="0" borderId="0" xfId="1" applyFont="1" applyFill="1" applyBorder="1" applyAlignment="1">
      <alignment horizontal="center"/>
    </xf>
    <xf numFmtId="43" fontId="53" fillId="0" borderId="0" xfId="1" applyFont="1"/>
    <xf numFmtId="43" fontId="53" fillId="0" borderId="0" xfId="1" applyFont="1" applyAlignment="1">
      <alignment horizontal="center" wrapText="1"/>
    </xf>
    <xf numFmtId="0" fontId="27" fillId="0" borderId="0" xfId="0" applyFont="1" applyAlignment="1">
      <alignment horizontal="center"/>
    </xf>
    <xf numFmtId="164" fontId="50" fillId="0" borderId="0" xfId="1" applyNumberFormat="1" applyFont="1" applyAlignment="1">
      <alignment horizontal="left"/>
    </xf>
    <xf numFmtId="164" fontId="27" fillId="0" borderId="0" xfId="1" applyNumberFormat="1" applyFont="1"/>
    <xf numFmtId="174" fontId="27" fillId="0" borderId="0" xfId="3" applyNumberFormat="1" applyFont="1" applyFill="1" applyBorder="1"/>
    <xf numFmtId="0" fontId="21" fillId="0" borderId="0" xfId="0" applyFont="1"/>
    <xf numFmtId="0" fontId="54" fillId="0" borderId="0" xfId="0" applyFont="1"/>
    <xf numFmtId="164" fontId="54" fillId="0" borderId="0" xfId="1" applyNumberFormat="1" applyFont="1"/>
    <xf numFmtId="166" fontId="54" fillId="0" borderId="0" xfId="2" applyNumberFormat="1" applyFont="1"/>
    <xf numFmtId="44" fontId="54" fillId="0" borderId="0" xfId="2" applyFont="1"/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164" fontId="21" fillId="0" borderId="0" xfId="1" applyNumberFormat="1" applyFont="1" applyFill="1"/>
    <xf numFmtId="166" fontId="21" fillId="0" borderId="0" xfId="2" applyNumberFormat="1" applyFont="1" applyFill="1"/>
    <xf numFmtId="166" fontId="21" fillId="0" borderId="0" xfId="2" applyNumberFormat="1" applyFont="1"/>
    <xf numFmtId="44" fontId="21" fillId="0" borderId="0" xfId="2" applyFont="1"/>
    <xf numFmtId="0" fontId="55" fillId="0" borderId="0" xfId="0" applyFont="1"/>
    <xf numFmtId="164" fontId="55" fillId="0" borderId="0" xfId="1" applyNumberFormat="1" applyFont="1" applyFill="1"/>
    <xf numFmtId="166" fontId="55" fillId="0" borderId="0" xfId="2" applyNumberFormat="1" applyFont="1" applyFill="1"/>
    <xf numFmtId="44" fontId="55" fillId="0" borderId="0" xfId="2" applyFont="1" applyFill="1"/>
    <xf numFmtId="164" fontId="3" fillId="0" borderId="0" xfId="1" applyNumberFormat="1" applyFont="1"/>
    <xf numFmtId="166" fontId="3" fillId="0" borderId="0" xfId="2" applyNumberFormat="1" applyFont="1"/>
    <xf numFmtId="44" fontId="3" fillId="0" borderId="0" xfId="2" applyFont="1"/>
    <xf numFmtId="166" fontId="27" fillId="0" borderId="0" xfId="2" applyNumberFormat="1" applyFont="1"/>
    <xf numFmtId="0" fontId="27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4" fontId="2" fillId="0" borderId="0" xfId="1" applyNumberFormat="1" applyFont="1" applyAlignment="1">
      <alignment horizontal="left"/>
    </xf>
    <xf numFmtId="43" fontId="2" fillId="0" borderId="0" xfId="1" applyFont="1" applyAlignment="1">
      <alignment horizontal="left"/>
    </xf>
    <xf numFmtId="164" fontId="2" fillId="0" borderId="0" xfId="1" applyNumberFormat="1" applyFont="1" applyFill="1" applyAlignment="1">
      <alignment horizontal="left"/>
    </xf>
    <xf numFmtId="164" fontId="0" fillId="0" borderId="0" xfId="1" applyNumberFormat="1" applyFont="1" applyFill="1" applyBorder="1"/>
    <xf numFmtId="43" fontId="0" fillId="0" borderId="0" xfId="1" applyFont="1"/>
    <xf numFmtId="164" fontId="0" fillId="0" borderId="0" xfId="1" applyNumberFormat="1" applyFont="1" applyFill="1"/>
    <xf numFmtId="43" fontId="0" fillId="0" borderId="0" xfId="1" applyFont="1" applyFill="1"/>
    <xf numFmtId="164" fontId="2" fillId="0" borderId="0" xfId="1" applyNumberFormat="1" applyFont="1" applyFill="1" applyBorder="1"/>
    <xf numFmtId="43" fontId="2" fillId="0" borderId="0" xfId="1" applyFont="1" applyFill="1" applyBorder="1"/>
    <xf numFmtId="164" fontId="2" fillId="0" borderId="0" xfId="1" applyNumberFormat="1" applyFont="1" applyFill="1"/>
    <xf numFmtId="43" fontId="0" fillId="0" borderId="0" xfId="1" applyFont="1" applyFill="1" applyBorder="1"/>
    <xf numFmtId="164" fontId="0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/>
    <xf numFmtId="10" fontId="50" fillId="0" borderId="0" xfId="3" applyNumberFormat="1" applyFont="1" applyFill="1" applyBorder="1"/>
    <xf numFmtId="0" fontId="5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6" fillId="0" borderId="0" xfId="0" applyFont="1"/>
    <xf numFmtId="41" fontId="57" fillId="0" borderId="0" xfId="192" applyNumberFormat="1" applyFont="1" applyAlignment="1" applyProtection="1">
      <alignment horizontal="centerContinuous"/>
      <protection locked="0"/>
    </xf>
    <xf numFmtId="0" fontId="56" fillId="0" borderId="0" xfId="0" applyFont="1" applyAlignment="1">
      <alignment horizontal="centerContinuous"/>
    </xf>
    <xf numFmtId="0" fontId="58" fillId="0" borderId="0" xfId="192" applyFont="1" applyAlignment="1" applyProtection="1">
      <alignment horizontal="centerContinuous"/>
      <protection locked="0"/>
    </xf>
    <xf numFmtId="0" fontId="57" fillId="0" borderId="0" xfId="192" applyFont="1" applyAlignment="1" applyProtection="1">
      <alignment horizontal="centerContinuous"/>
      <protection locked="0"/>
    </xf>
    <xf numFmtId="164" fontId="2" fillId="0" borderId="0" xfId="0" applyNumberFormat="1" applyFont="1"/>
    <xf numFmtId="43" fontId="2" fillId="0" borderId="0" xfId="1" applyFont="1"/>
    <xf numFmtId="164" fontId="1" fillId="0" borderId="0" xfId="1" applyNumberFormat="1" applyFont="1" applyFill="1" applyBorder="1"/>
    <xf numFmtId="165" fontId="0" fillId="0" borderId="0" xfId="0" applyNumberFormat="1" applyAlignment="1">
      <alignment horizontal="right"/>
    </xf>
    <xf numFmtId="164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right"/>
    </xf>
    <xf numFmtId="43" fontId="1" fillId="0" borderId="0" xfId="1" applyFont="1" applyFill="1"/>
    <xf numFmtId="164" fontId="50" fillId="0" borderId="0" xfId="1" applyNumberFormat="1" applyFont="1" applyFill="1" applyAlignment="1">
      <alignment horizontal="left"/>
    </xf>
    <xf numFmtId="10" fontId="27" fillId="0" borderId="0" xfId="3" applyNumberFormat="1" applyFont="1" applyFill="1" applyBorder="1"/>
    <xf numFmtId="10" fontId="21" fillId="0" borderId="0" xfId="3" applyNumberFormat="1" applyFont="1"/>
    <xf numFmtId="10" fontId="27" fillId="0" borderId="0" xfId="3" applyNumberFormat="1" applyFont="1"/>
    <xf numFmtId="164" fontId="0" fillId="0" borderId="0" xfId="0" applyNumberFormat="1"/>
    <xf numFmtId="167" fontId="57" fillId="51" borderId="22" xfId="3502" applyFont="1" applyFill="1" applyBorder="1" applyAlignment="1">
      <alignment horizontal="center" vertical="center" wrapText="1"/>
    </xf>
    <xf numFmtId="43" fontId="57" fillId="51" borderId="31" xfId="3502" applyNumberFormat="1" applyFont="1" applyFill="1" applyBorder="1" applyAlignment="1">
      <alignment horizontal="center" vertical="center" wrapText="1"/>
    </xf>
    <xf numFmtId="41" fontId="57" fillId="51" borderId="31" xfId="3502" applyNumberFormat="1" applyFont="1" applyFill="1" applyBorder="1" applyAlignment="1">
      <alignment horizontal="center" vertical="center" wrapText="1"/>
    </xf>
    <xf numFmtId="44" fontId="57" fillId="51" borderId="38" xfId="80" applyFont="1" applyFill="1" applyBorder="1" applyAlignment="1">
      <alignment horizontal="center" vertical="center" wrapText="1"/>
    </xf>
    <xf numFmtId="167" fontId="57" fillId="51" borderId="20" xfId="3502" applyFont="1" applyFill="1" applyBorder="1" applyAlignment="1" applyProtection="1">
      <alignment horizontal="center" vertical="center" wrapText="1"/>
      <protection locked="0"/>
    </xf>
    <xf numFmtId="166" fontId="57" fillId="53" borderId="23" xfId="80" applyNumberFormat="1" applyFont="1" applyFill="1" applyBorder="1" applyAlignment="1">
      <alignment horizontal="center" vertical="center" wrapText="1"/>
    </xf>
    <xf numFmtId="166" fontId="57" fillId="53" borderId="31" xfId="80" applyNumberFormat="1" applyFont="1" applyFill="1" applyBorder="1" applyAlignment="1">
      <alignment horizontal="center" vertical="center" wrapText="1"/>
    </xf>
    <xf numFmtId="166" fontId="57" fillId="53" borderId="38" xfId="80" applyNumberFormat="1" applyFont="1" applyFill="1" applyBorder="1" applyAlignment="1">
      <alignment horizontal="center" vertical="center" wrapText="1"/>
    </xf>
    <xf numFmtId="0" fontId="57" fillId="54" borderId="20" xfId="110" applyFont="1" applyFill="1" applyBorder="1" applyAlignment="1">
      <alignment horizontal="center" vertical="center" wrapText="1"/>
    </xf>
    <xf numFmtId="0" fontId="57" fillId="51" borderId="22" xfId="3500" applyFont="1" applyFill="1" applyBorder="1" applyAlignment="1">
      <alignment horizontal="center" vertical="center" wrapText="1"/>
    </xf>
    <xf numFmtId="41" fontId="3" fillId="0" borderId="0" xfId="0" applyNumberFormat="1" applyFont="1" applyAlignment="1">
      <alignment horizontal="center"/>
    </xf>
    <xf numFmtId="0" fontId="0" fillId="0" borderId="0" xfId="0" applyAlignment="1"/>
    <xf numFmtId="164" fontId="3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167" fontId="59" fillId="50" borderId="20" xfId="57" applyNumberFormat="1" applyFont="1" applyFill="1" applyBorder="1" applyAlignment="1" applyProtection="1">
      <alignment horizontal="left"/>
      <protection locked="0"/>
    </xf>
    <xf numFmtId="167" fontId="59" fillId="51" borderId="23" xfId="57" applyNumberFormat="1" applyFont="1" applyFill="1" applyBorder="1" applyAlignment="1" applyProtection="1">
      <alignment horizontal="center"/>
    </xf>
    <xf numFmtId="41" fontId="59" fillId="51" borderId="31" xfId="57" applyNumberFormat="1" applyFont="1" applyFill="1" applyBorder="1" applyProtection="1"/>
    <xf numFmtId="43" fontId="59" fillId="51" borderId="31" xfId="57" applyFont="1" applyFill="1" applyBorder="1" applyProtection="1"/>
    <xf numFmtId="44" fontId="59" fillId="51" borderId="38" xfId="80" applyFont="1" applyFill="1" applyBorder="1" applyProtection="1"/>
    <xf numFmtId="169" fontId="60" fillId="51" borderId="20" xfId="57" applyNumberFormat="1" applyFont="1" applyFill="1" applyBorder="1" applyAlignment="1" applyProtection="1">
      <alignment horizontal="center"/>
      <protection locked="0"/>
    </xf>
    <xf numFmtId="166" fontId="59" fillId="51" borderId="23" xfId="80" applyNumberFormat="1" applyFont="1" applyFill="1" applyBorder="1" applyProtection="1"/>
    <xf numFmtId="166" fontId="59" fillId="51" borderId="31" xfId="80" applyNumberFormat="1" applyFont="1" applyFill="1" applyBorder="1" applyProtection="1"/>
    <xf numFmtId="166" fontId="59" fillId="51" borderId="31" xfId="80" applyNumberFormat="1" applyFont="1" applyFill="1" applyBorder="1"/>
    <xf numFmtId="170" fontId="59" fillId="51" borderId="31" xfId="80" applyNumberFormat="1" applyFont="1" applyFill="1" applyBorder="1"/>
    <xf numFmtId="166" fontId="59" fillId="51" borderId="38" xfId="80" applyNumberFormat="1" applyFont="1" applyFill="1" applyBorder="1" applyAlignment="1">
      <alignment horizontal="center"/>
    </xf>
    <xf numFmtId="39" fontId="59" fillId="51" borderId="20" xfId="57" applyNumberFormat="1" applyFont="1" applyFill="1" applyBorder="1" applyAlignment="1">
      <alignment horizontal="center"/>
    </xf>
    <xf numFmtId="167" fontId="61" fillId="51" borderId="35" xfId="57" applyNumberFormat="1" applyFont="1" applyFill="1" applyBorder="1" applyAlignment="1" applyProtection="1">
      <alignment horizontal="left"/>
      <protection locked="0"/>
    </xf>
    <xf numFmtId="167" fontId="62" fillId="0" borderId="30" xfId="57" applyNumberFormat="1" applyFont="1" applyFill="1" applyBorder="1" applyProtection="1">
      <protection locked="0"/>
    </xf>
    <xf numFmtId="41" fontId="62" fillId="50" borderId="26" xfId="57" applyNumberFormat="1" applyFont="1" applyFill="1" applyBorder="1" applyProtection="1">
      <protection locked="0"/>
    </xf>
    <xf numFmtId="43" fontId="62" fillId="50" borderId="26" xfId="57" applyFont="1" applyFill="1" applyBorder="1" applyProtection="1">
      <protection locked="0"/>
    </xf>
    <xf numFmtId="44" fontId="62" fillId="50" borderId="28" xfId="80" applyFont="1" applyFill="1" applyBorder="1" applyProtection="1">
      <protection locked="0"/>
    </xf>
    <xf numFmtId="171" fontId="62" fillId="52" borderId="37" xfId="57" applyNumberFormat="1" applyFont="1" applyFill="1" applyBorder="1" applyAlignment="1" applyProtection="1">
      <alignment horizontal="center"/>
      <protection locked="0"/>
    </xf>
    <xf numFmtId="166" fontId="62" fillId="53" borderId="32" xfId="80" applyNumberFormat="1" applyFont="1" applyFill="1" applyBorder="1" applyProtection="1"/>
    <xf numFmtId="166" fontId="62" fillId="53" borderId="26" xfId="80" applyNumberFormat="1" applyFont="1" applyFill="1" applyBorder="1" applyProtection="1"/>
    <xf numFmtId="42" fontId="62" fillId="53" borderId="26" xfId="57" applyNumberFormat="1" applyFont="1" applyFill="1" applyBorder="1" applyAlignment="1" applyProtection="1">
      <alignment horizontal="center"/>
    </xf>
    <xf numFmtId="42" fontId="62" fillId="53" borderId="26" xfId="80" applyNumberFormat="1" applyFont="1" applyFill="1" applyBorder="1"/>
    <xf numFmtId="166" fontId="62" fillId="53" borderId="26" xfId="80" applyNumberFormat="1" applyFont="1" applyFill="1" applyBorder="1"/>
    <xf numFmtId="173" fontId="62" fillId="53" borderId="26" xfId="80" applyNumberFormat="1" applyFont="1" applyFill="1" applyBorder="1"/>
    <xf numFmtId="172" fontId="62" fillId="53" borderId="26" xfId="80" applyNumberFormat="1" applyFont="1" applyFill="1" applyBorder="1"/>
    <xf numFmtId="166" fontId="62" fillId="53" borderId="28" xfId="80" applyNumberFormat="1" applyFont="1" applyFill="1" applyBorder="1" applyAlignment="1">
      <alignment horizontal="center"/>
    </xf>
    <xf numFmtId="39" fontId="62" fillId="53" borderId="37" xfId="57" applyNumberFormat="1" applyFont="1" applyFill="1" applyBorder="1" applyAlignment="1">
      <alignment horizontal="center"/>
    </xf>
    <xf numFmtId="167" fontId="61" fillId="51" borderId="36" xfId="57" applyNumberFormat="1" applyFont="1" applyFill="1" applyBorder="1" applyAlignment="1" applyProtection="1">
      <alignment horizontal="left"/>
      <protection locked="0"/>
    </xf>
    <xf numFmtId="41" fontId="62" fillId="50" borderId="19" xfId="57" applyNumberFormat="1" applyFont="1" applyFill="1" applyBorder="1" applyProtection="1">
      <protection locked="0"/>
    </xf>
    <xf numFmtId="43" fontId="62" fillId="50" borderId="19" xfId="57" applyFont="1" applyFill="1" applyBorder="1" applyProtection="1">
      <protection locked="0"/>
    </xf>
    <xf numFmtId="44" fontId="62" fillId="0" borderId="25" xfId="80" applyFont="1" applyFill="1" applyBorder="1" applyProtection="1">
      <protection locked="0"/>
    </xf>
    <xf numFmtId="42" fontId="62" fillId="53" borderId="19" xfId="57" applyNumberFormat="1" applyFont="1" applyFill="1" applyBorder="1" applyAlignment="1" applyProtection="1">
      <alignment horizontal="center"/>
    </xf>
    <xf numFmtId="42" fontId="62" fillId="53" borderId="19" xfId="80" applyNumberFormat="1" applyFont="1" applyFill="1" applyBorder="1"/>
    <xf numFmtId="166" fontId="62" fillId="53" borderId="19" xfId="80" applyNumberFormat="1" applyFont="1" applyFill="1" applyBorder="1"/>
    <xf numFmtId="173" fontId="62" fillId="53" borderId="19" xfId="80" applyNumberFormat="1" applyFont="1" applyFill="1" applyBorder="1"/>
    <xf numFmtId="172" fontId="62" fillId="53" borderId="19" xfId="80" applyNumberFormat="1" applyFont="1" applyFill="1" applyBorder="1"/>
    <xf numFmtId="166" fontId="62" fillId="53" borderId="25" xfId="80" applyNumberFormat="1" applyFont="1" applyFill="1" applyBorder="1" applyAlignment="1">
      <alignment horizontal="center"/>
    </xf>
    <xf numFmtId="39" fontId="62" fillId="53" borderId="36" xfId="57" applyNumberFormat="1" applyFont="1" applyFill="1" applyBorder="1" applyAlignment="1">
      <alignment horizontal="center"/>
    </xf>
    <xf numFmtId="167" fontId="61" fillId="51" borderId="36" xfId="57" applyNumberFormat="1" applyFont="1" applyFill="1" applyBorder="1" applyAlignment="1" applyProtection="1">
      <alignment horizontal="left" wrapText="1"/>
      <protection locked="0"/>
    </xf>
    <xf numFmtId="167" fontId="63" fillId="51" borderId="36" xfId="57" applyNumberFormat="1" applyFont="1" applyFill="1" applyBorder="1" applyAlignment="1" applyProtection="1">
      <alignment horizontal="right"/>
      <protection locked="0"/>
    </xf>
    <xf numFmtId="167" fontId="59" fillId="51" borderId="34" xfId="57" applyNumberFormat="1" applyFont="1" applyFill="1" applyBorder="1" applyAlignment="1" applyProtection="1">
      <alignment horizontal="center"/>
    </xf>
    <xf numFmtId="44" fontId="59" fillId="51" borderId="24" xfId="80" applyFont="1" applyFill="1" applyBorder="1" applyProtection="1"/>
    <xf numFmtId="169" fontId="60" fillId="51" borderId="21" xfId="57" applyNumberFormat="1" applyFont="1" applyFill="1" applyBorder="1" applyAlignment="1" applyProtection="1">
      <alignment horizontal="center"/>
      <protection locked="0"/>
    </xf>
    <xf numFmtId="167" fontId="61" fillId="51" borderId="37" xfId="57" applyNumberFormat="1" applyFont="1" applyFill="1" applyBorder="1" applyAlignment="1" applyProtection="1">
      <alignment horizontal="left"/>
      <protection locked="0"/>
    </xf>
    <xf numFmtId="44" fontId="62" fillId="0" borderId="33" xfId="80" applyFont="1" applyFill="1" applyBorder="1" applyProtection="1">
      <protection locked="0"/>
    </xf>
    <xf numFmtId="171" fontId="62" fillId="52" borderId="27" xfId="57" applyNumberFormat="1" applyFont="1" applyFill="1" applyBorder="1" applyAlignment="1" applyProtection="1">
      <alignment horizontal="center"/>
      <protection locked="0"/>
    </xf>
    <xf numFmtId="41" fontId="62" fillId="0" borderId="26" xfId="57" applyNumberFormat="1" applyFont="1" applyFill="1" applyBorder="1" applyProtection="1">
      <protection locked="0"/>
    </xf>
    <xf numFmtId="43" fontId="62" fillId="0" borderId="26" xfId="57" applyFont="1" applyFill="1" applyBorder="1" applyProtection="1">
      <protection locked="0"/>
    </xf>
    <xf numFmtId="167" fontId="63" fillId="0" borderId="30" xfId="57" applyNumberFormat="1" applyFont="1" applyFill="1" applyBorder="1" applyProtection="1">
      <protection locked="0"/>
    </xf>
    <xf numFmtId="41" fontId="63" fillId="50" borderId="26" xfId="57" applyNumberFormat="1" applyFont="1" applyFill="1" applyBorder="1" applyProtection="1">
      <protection locked="0"/>
    </xf>
    <xf numFmtId="43" fontId="63" fillId="50" borderId="26" xfId="57" applyFont="1" applyFill="1" applyBorder="1" applyProtection="1">
      <protection locked="0"/>
    </xf>
    <xf numFmtId="44" fontId="63" fillId="0" borderId="33" xfId="80" applyFont="1" applyFill="1" applyBorder="1" applyProtection="1">
      <protection locked="0"/>
    </xf>
    <xf numFmtId="171" fontId="63" fillId="52" borderId="27" xfId="57" applyNumberFormat="1" applyFont="1" applyFill="1" applyBorder="1" applyAlignment="1" applyProtection="1">
      <alignment horizontal="center"/>
      <protection locked="0"/>
    </xf>
    <xf numFmtId="166" fontId="63" fillId="53" borderId="32" xfId="80" applyNumberFormat="1" applyFont="1" applyFill="1" applyBorder="1" applyProtection="1"/>
    <xf numFmtId="166" fontId="63" fillId="53" borderId="26" xfId="80" applyNumberFormat="1" applyFont="1" applyFill="1" applyBorder="1" applyProtection="1"/>
    <xf numFmtId="42" fontId="63" fillId="53" borderId="26" xfId="57" applyNumberFormat="1" applyFont="1" applyFill="1" applyBorder="1" applyAlignment="1" applyProtection="1">
      <alignment horizontal="center"/>
    </xf>
    <xf numFmtId="42" fontId="63" fillId="53" borderId="26" xfId="80" applyNumberFormat="1" applyFont="1" applyFill="1" applyBorder="1"/>
    <xf numFmtId="166" fontId="63" fillId="53" borderId="26" xfId="80" applyNumberFormat="1" applyFont="1" applyFill="1" applyBorder="1"/>
    <xf numFmtId="173" fontId="63" fillId="53" borderId="26" xfId="80" applyNumberFormat="1" applyFont="1" applyFill="1" applyBorder="1"/>
    <xf numFmtId="172" fontId="63" fillId="53" borderId="26" xfId="80" applyNumberFormat="1" applyFont="1" applyFill="1" applyBorder="1"/>
    <xf numFmtId="166" fontId="63" fillId="53" borderId="28" xfId="80" applyNumberFormat="1" applyFont="1" applyFill="1" applyBorder="1" applyAlignment="1">
      <alignment horizontal="center"/>
    </xf>
    <xf numFmtId="39" fontId="63" fillId="53" borderId="37" xfId="57" applyNumberFormat="1" applyFont="1" applyFill="1" applyBorder="1" applyAlignment="1">
      <alignment horizontal="center"/>
    </xf>
    <xf numFmtId="170" fontId="62" fillId="53" borderId="26" xfId="80" applyNumberFormat="1" applyFont="1" applyFill="1" applyBorder="1"/>
    <xf numFmtId="167" fontId="62" fillId="0" borderId="29" xfId="57" applyNumberFormat="1" applyFont="1" applyFill="1" applyBorder="1" applyProtection="1">
      <protection locked="0"/>
    </xf>
    <xf numFmtId="44" fontId="62" fillId="0" borderId="40" xfId="80" applyFont="1" applyFill="1" applyBorder="1" applyProtection="1">
      <protection locked="0"/>
    </xf>
    <xf numFmtId="2" fontId="62" fillId="53" borderId="26" xfId="80" applyNumberFormat="1" applyFont="1" applyFill="1" applyBorder="1"/>
    <xf numFmtId="169" fontId="64" fillId="51" borderId="21" xfId="57" applyNumberFormat="1" applyFont="1" applyFill="1" applyBorder="1" applyAlignment="1" applyProtection="1">
      <alignment horizontal="center"/>
      <protection locked="0"/>
    </xf>
    <xf numFmtId="43" fontId="59" fillId="51" borderId="39" xfId="57" applyFont="1" applyFill="1" applyBorder="1" applyProtection="1"/>
    <xf numFmtId="41" fontId="59" fillId="51" borderId="39" xfId="57" applyNumberFormat="1" applyFont="1" applyFill="1" applyBorder="1" applyProtection="1"/>
    <xf numFmtId="43" fontId="1" fillId="0" borderId="19" xfId="0" applyNumberFormat="1" applyFont="1" applyBorder="1"/>
    <xf numFmtId="41" fontId="1" fillId="0" borderId="19" xfId="0" applyNumberFormat="1" applyFont="1" applyBorder="1"/>
    <xf numFmtId="167" fontId="59" fillId="51" borderId="22" xfId="57" applyNumberFormat="1" applyFont="1" applyFill="1" applyBorder="1" applyAlignment="1">
      <alignment horizontal="left"/>
    </xf>
    <xf numFmtId="167" fontId="59" fillId="51" borderId="23" xfId="57" applyNumberFormat="1" applyFont="1" applyFill="1" applyBorder="1"/>
    <xf numFmtId="44" fontId="59" fillId="51" borderId="31" xfId="80" applyFont="1" applyFill="1" applyBorder="1"/>
    <xf numFmtId="41" fontId="59" fillId="51" borderId="31" xfId="57" applyNumberFormat="1" applyFont="1" applyFill="1" applyBorder="1"/>
    <xf numFmtId="43" fontId="59" fillId="51" borderId="31" xfId="57" applyFont="1" applyFill="1" applyBorder="1"/>
    <xf numFmtId="166" fontId="59" fillId="51" borderId="23" xfId="80" applyNumberFormat="1" applyFont="1" applyFill="1" applyBorder="1"/>
  </cellXfs>
  <cellStyles count="3522">
    <cellStyle name="20% - Accent1" xfId="21" builtinId="30" customBuiltin="1"/>
    <cellStyle name="20% - Accent1 2" xfId="44" xr:uid="{00000000-0005-0000-0000-000001000000}"/>
    <cellStyle name="20% - Accent2" xfId="25" builtinId="34" customBuiltin="1"/>
    <cellStyle name="20% - Accent2 2" xfId="45" xr:uid="{00000000-0005-0000-0000-000003000000}"/>
    <cellStyle name="20% - Accent3" xfId="29" builtinId="38" customBuiltin="1"/>
    <cellStyle name="20% - Accent3 2" xfId="46" xr:uid="{00000000-0005-0000-0000-000005000000}"/>
    <cellStyle name="20% - Accent4" xfId="33" builtinId="42" customBuiltin="1"/>
    <cellStyle name="20% - Accent4 2" xfId="47" xr:uid="{00000000-0005-0000-0000-000007000000}"/>
    <cellStyle name="20% - Accent5" xfId="37" builtinId="46" customBuiltin="1"/>
    <cellStyle name="20% - Accent5 2" xfId="48" xr:uid="{00000000-0005-0000-0000-000009000000}"/>
    <cellStyle name="20% - Accent6" xfId="41" builtinId="50" customBuiltin="1"/>
    <cellStyle name="20% - Accent6 2" xfId="49" xr:uid="{00000000-0005-0000-0000-00000B000000}"/>
    <cellStyle name="40% - Accent1" xfId="22" builtinId="31" customBuiltin="1"/>
    <cellStyle name="40% - Accent1 2" xfId="50" xr:uid="{00000000-0005-0000-0000-00000D000000}"/>
    <cellStyle name="40% - Accent2" xfId="26" builtinId="35" customBuiltin="1"/>
    <cellStyle name="40% - Accent2 2" xfId="51" xr:uid="{00000000-0005-0000-0000-00000F000000}"/>
    <cellStyle name="40% - Accent3" xfId="30" builtinId="39" customBuiltin="1"/>
    <cellStyle name="40% - Accent3 2" xfId="52" xr:uid="{00000000-0005-0000-0000-000011000000}"/>
    <cellStyle name="40% - Accent4" xfId="34" builtinId="43" customBuiltin="1"/>
    <cellStyle name="40% - Accent4 2" xfId="53" xr:uid="{00000000-0005-0000-0000-000013000000}"/>
    <cellStyle name="40% - Accent5" xfId="38" builtinId="47" customBuiltin="1"/>
    <cellStyle name="40% - Accent5 2" xfId="54" xr:uid="{00000000-0005-0000-0000-000015000000}"/>
    <cellStyle name="40% - Accent6" xfId="42" builtinId="51" customBuiltin="1"/>
    <cellStyle name="40% - Accent6 2" xfId="55" xr:uid="{00000000-0005-0000-0000-000017000000}"/>
    <cellStyle name="60% - Accent1" xfId="23" builtinId="32" customBuiltin="1"/>
    <cellStyle name="60% - Accent1 2" xfId="263" xr:uid="{00000000-0005-0000-0000-000019000000}"/>
    <cellStyle name="60% - Accent2" xfId="27" builtinId="36" customBuiltin="1"/>
    <cellStyle name="60% - Accent2 2" xfId="264" xr:uid="{00000000-0005-0000-0000-00001B000000}"/>
    <cellStyle name="60% - Accent3" xfId="31" builtinId="40" customBuiltin="1"/>
    <cellStyle name="60% - Accent3 2" xfId="265" xr:uid="{00000000-0005-0000-0000-00001D000000}"/>
    <cellStyle name="60% - Accent4" xfId="35" builtinId="44" customBuiltin="1"/>
    <cellStyle name="60% - Accent4 2" xfId="266" xr:uid="{00000000-0005-0000-0000-00001F000000}"/>
    <cellStyle name="60% - Accent5" xfId="39" builtinId="48" customBuiltin="1"/>
    <cellStyle name="60% - Accent5 2" xfId="267" xr:uid="{00000000-0005-0000-0000-000021000000}"/>
    <cellStyle name="60% - Accent6" xfId="43" builtinId="52" customBuiltin="1"/>
    <cellStyle name="60% - Accent6 2" xfId="268" xr:uid="{00000000-0005-0000-0000-000023000000}"/>
    <cellStyle name="Accent1" xfId="20" builtinId="29" customBuiltin="1"/>
    <cellStyle name="Accent1 2" xfId="269" xr:uid="{00000000-0005-0000-0000-000025000000}"/>
    <cellStyle name="Accent2" xfId="24" builtinId="33" customBuiltin="1"/>
    <cellStyle name="Accent2 2" xfId="270" xr:uid="{00000000-0005-0000-0000-000027000000}"/>
    <cellStyle name="Accent3" xfId="28" builtinId="37" customBuiltin="1"/>
    <cellStyle name="Accent3 2" xfId="271" xr:uid="{00000000-0005-0000-0000-000029000000}"/>
    <cellStyle name="Accent4" xfId="32" builtinId="41" customBuiltin="1"/>
    <cellStyle name="Accent4 2" xfId="272" xr:uid="{00000000-0005-0000-0000-00002B000000}"/>
    <cellStyle name="Accent5" xfId="36" builtinId="45" customBuiltin="1"/>
    <cellStyle name="Accent5 2" xfId="273" xr:uid="{00000000-0005-0000-0000-00002D000000}"/>
    <cellStyle name="Accent6" xfId="40" builtinId="49" customBuiltin="1"/>
    <cellStyle name="Accent6 2" xfId="274" xr:uid="{00000000-0005-0000-0000-00002F000000}"/>
    <cellStyle name="Bad" xfId="10" builtinId="27" customBuiltin="1"/>
    <cellStyle name="Bad 2" xfId="275" xr:uid="{00000000-0005-0000-0000-000031000000}"/>
    <cellStyle name="Calculation" xfId="14" builtinId="22" customBuiltin="1"/>
    <cellStyle name="Calculation 2" xfId="276" xr:uid="{00000000-0005-0000-0000-000033000000}"/>
    <cellStyle name="Check Cell" xfId="16" builtinId="23" customBuiltin="1"/>
    <cellStyle name="Check Cell 2" xfId="277" xr:uid="{00000000-0005-0000-0000-000035000000}"/>
    <cellStyle name="Comma" xfId="1" builtinId="3"/>
    <cellStyle name="Comma [0] 2" xfId="56" xr:uid="{00000000-0005-0000-0000-000037000000}"/>
    <cellStyle name="Comma 10" xfId="57" xr:uid="{00000000-0005-0000-0000-000038000000}"/>
    <cellStyle name="Comma 11" xfId="193" xr:uid="{00000000-0005-0000-0000-000039000000}"/>
    <cellStyle name="Comma 11 2" xfId="3505" xr:uid="{00000000-0005-0000-0000-00003A000000}"/>
    <cellStyle name="Comma 12" xfId="261" xr:uid="{00000000-0005-0000-0000-00003B000000}"/>
    <cellStyle name="Comma 12 2" xfId="3506" xr:uid="{00000000-0005-0000-0000-00003C000000}"/>
    <cellStyle name="Comma 13" xfId="262" xr:uid="{00000000-0005-0000-0000-00003D000000}"/>
    <cellStyle name="Comma 13 2" xfId="3507" xr:uid="{00000000-0005-0000-0000-00003E000000}"/>
    <cellStyle name="Comma 14" xfId="3503" xr:uid="{00000000-0005-0000-0000-00003F000000}"/>
    <cellStyle name="Comma 14 2" xfId="3508" xr:uid="{00000000-0005-0000-0000-000040000000}"/>
    <cellStyle name="Comma 15" xfId="3509" xr:uid="{00000000-0005-0000-0000-000041000000}"/>
    <cellStyle name="Comma 16" xfId="3510" xr:uid="{00000000-0005-0000-0000-000042000000}"/>
    <cellStyle name="Comma 17" xfId="3511" xr:uid="{00000000-0005-0000-0000-000043000000}"/>
    <cellStyle name="Comma 18" xfId="3512" xr:uid="{00000000-0005-0000-0000-000044000000}"/>
    <cellStyle name="Comma 19" xfId="3513" xr:uid="{00000000-0005-0000-0000-000045000000}"/>
    <cellStyle name="Comma 2" xfId="58" xr:uid="{00000000-0005-0000-0000-000046000000}"/>
    <cellStyle name="Comma 2 10" xfId="278" xr:uid="{00000000-0005-0000-0000-000047000000}"/>
    <cellStyle name="Comma 2 10 2" xfId="279" xr:uid="{00000000-0005-0000-0000-000048000000}"/>
    <cellStyle name="Comma 2 10 2 2" xfId="280" xr:uid="{00000000-0005-0000-0000-000049000000}"/>
    <cellStyle name="Comma 2 10 3" xfId="281" xr:uid="{00000000-0005-0000-0000-00004A000000}"/>
    <cellStyle name="Comma 2 11" xfId="282" xr:uid="{00000000-0005-0000-0000-00004B000000}"/>
    <cellStyle name="Comma 2 11 2" xfId="283" xr:uid="{00000000-0005-0000-0000-00004C000000}"/>
    <cellStyle name="Comma 2 11 2 2" xfId="284" xr:uid="{00000000-0005-0000-0000-00004D000000}"/>
    <cellStyle name="Comma 2 11 3" xfId="285" xr:uid="{00000000-0005-0000-0000-00004E000000}"/>
    <cellStyle name="Comma 2 12" xfId="286" xr:uid="{00000000-0005-0000-0000-00004F000000}"/>
    <cellStyle name="Comma 2 12 2" xfId="287" xr:uid="{00000000-0005-0000-0000-000050000000}"/>
    <cellStyle name="Comma 2 13" xfId="288" xr:uid="{00000000-0005-0000-0000-000051000000}"/>
    <cellStyle name="Comma 2 2" xfId="59" xr:uid="{00000000-0005-0000-0000-000052000000}"/>
    <cellStyle name="Comma 2 2 10" xfId="289" xr:uid="{00000000-0005-0000-0000-000053000000}"/>
    <cellStyle name="Comma 2 2 10 2" xfId="290" xr:uid="{00000000-0005-0000-0000-000054000000}"/>
    <cellStyle name="Comma 2 2 11" xfId="291" xr:uid="{00000000-0005-0000-0000-000055000000}"/>
    <cellStyle name="Comma 2 2 2" xfId="184" xr:uid="{00000000-0005-0000-0000-000056000000}"/>
    <cellStyle name="Comma 2 2 2 2" xfId="293" xr:uid="{00000000-0005-0000-0000-000057000000}"/>
    <cellStyle name="Comma 2 2 2 2 2" xfId="294" xr:uid="{00000000-0005-0000-0000-000058000000}"/>
    <cellStyle name="Comma 2 2 2 2 2 2" xfId="295" xr:uid="{00000000-0005-0000-0000-000059000000}"/>
    <cellStyle name="Comma 2 2 2 2 2 2 2" xfId="296" xr:uid="{00000000-0005-0000-0000-00005A000000}"/>
    <cellStyle name="Comma 2 2 2 2 2 2 2 2" xfId="297" xr:uid="{00000000-0005-0000-0000-00005B000000}"/>
    <cellStyle name="Comma 2 2 2 2 2 2 3" xfId="298" xr:uid="{00000000-0005-0000-0000-00005C000000}"/>
    <cellStyle name="Comma 2 2 2 2 2 3" xfId="299" xr:uid="{00000000-0005-0000-0000-00005D000000}"/>
    <cellStyle name="Comma 2 2 2 2 2 3 2" xfId="300" xr:uid="{00000000-0005-0000-0000-00005E000000}"/>
    <cellStyle name="Comma 2 2 2 2 2 3 2 2" xfId="301" xr:uid="{00000000-0005-0000-0000-00005F000000}"/>
    <cellStyle name="Comma 2 2 2 2 2 3 3" xfId="302" xr:uid="{00000000-0005-0000-0000-000060000000}"/>
    <cellStyle name="Comma 2 2 2 2 2 4" xfId="303" xr:uid="{00000000-0005-0000-0000-000061000000}"/>
    <cellStyle name="Comma 2 2 2 2 2 4 2" xfId="304" xr:uid="{00000000-0005-0000-0000-000062000000}"/>
    <cellStyle name="Comma 2 2 2 2 2 4 2 2" xfId="305" xr:uid="{00000000-0005-0000-0000-000063000000}"/>
    <cellStyle name="Comma 2 2 2 2 2 4 3" xfId="306" xr:uid="{00000000-0005-0000-0000-000064000000}"/>
    <cellStyle name="Comma 2 2 2 2 2 5" xfId="307" xr:uid="{00000000-0005-0000-0000-000065000000}"/>
    <cellStyle name="Comma 2 2 2 2 2 5 2" xfId="308" xr:uid="{00000000-0005-0000-0000-000066000000}"/>
    <cellStyle name="Comma 2 2 2 2 2 6" xfId="309" xr:uid="{00000000-0005-0000-0000-000067000000}"/>
    <cellStyle name="Comma 2 2 2 2 3" xfId="310" xr:uid="{00000000-0005-0000-0000-000068000000}"/>
    <cellStyle name="Comma 2 2 2 2 3 2" xfId="311" xr:uid="{00000000-0005-0000-0000-000069000000}"/>
    <cellStyle name="Comma 2 2 2 2 3 2 2" xfId="312" xr:uid="{00000000-0005-0000-0000-00006A000000}"/>
    <cellStyle name="Comma 2 2 2 2 3 3" xfId="313" xr:uid="{00000000-0005-0000-0000-00006B000000}"/>
    <cellStyle name="Comma 2 2 2 2 4" xfId="314" xr:uid="{00000000-0005-0000-0000-00006C000000}"/>
    <cellStyle name="Comma 2 2 2 2 4 2" xfId="315" xr:uid="{00000000-0005-0000-0000-00006D000000}"/>
    <cellStyle name="Comma 2 2 2 2 4 2 2" xfId="316" xr:uid="{00000000-0005-0000-0000-00006E000000}"/>
    <cellStyle name="Comma 2 2 2 2 4 3" xfId="317" xr:uid="{00000000-0005-0000-0000-00006F000000}"/>
    <cellStyle name="Comma 2 2 2 2 5" xfId="318" xr:uid="{00000000-0005-0000-0000-000070000000}"/>
    <cellStyle name="Comma 2 2 2 2 5 2" xfId="319" xr:uid="{00000000-0005-0000-0000-000071000000}"/>
    <cellStyle name="Comma 2 2 2 2 5 2 2" xfId="320" xr:uid="{00000000-0005-0000-0000-000072000000}"/>
    <cellStyle name="Comma 2 2 2 2 5 3" xfId="321" xr:uid="{00000000-0005-0000-0000-000073000000}"/>
    <cellStyle name="Comma 2 2 2 2 6" xfId="322" xr:uid="{00000000-0005-0000-0000-000074000000}"/>
    <cellStyle name="Comma 2 2 2 2 6 2" xfId="323" xr:uid="{00000000-0005-0000-0000-000075000000}"/>
    <cellStyle name="Comma 2 2 2 2 7" xfId="324" xr:uid="{00000000-0005-0000-0000-000076000000}"/>
    <cellStyle name="Comma 2 2 2 3" xfId="325" xr:uid="{00000000-0005-0000-0000-000077000000}"/>
    <cellStyle name="Comma 2 2 2 3 2" xfId="326" xr:uid="{00000000-0005-0000-0000-000078000000}"/>
    <cellStyle name="Comma 2 2 2 3 2 2" xfId="327" xr:uid="{00000000-0005-0000-0000-000079000000}"/>
    <cellStyle name="Comma 2 2 2 3 2 2 2" xfId="328" xr:uid="{00000000-0005-0000-0000-00007A000000}"/>
    <cellStyle name="Comma 2 2 2 3 2 3" xfId="329" xr:uid="{00000000-0005-0000-0000-00007B000000}"/>
    <cellStyle name="Comma 2 2 2 3 3" xfId="330" xr:uid="{00000000-0005-0000-0000-00007C000000}"/>
    <cellStyle name="Comma 2 2 2 3 3 2" xfId="331" xr:uid="{00000000-0005-0000-0000-00007D000000}"/>
    <cellStyle name="Comma 2 2 2 3 3 2 2" xfId="332" xr:uid="{00000000-0005-0000-0000-00007E000000}"/>
    <cellStyle name="Comma 2 2 2 3 3 3" xfId="333" xr:uid="{00000000-0005-0000-0000-00007F000000}"/>
    <cellStyle name="Comma 2 2 2 3 4" xfId="334" xr:uid="{00000000-0005-0000-0000-000080000000}"/>
    <cellStyle name="Comma 2 2 2 3 4 2" xfId="335" xr:uid="{00000000-0005-0000-0000-000081000000}"/>
    <cellStyle name="Comma 2 2 2 3 4 2 2" xfId="336" xr:uid="{00000000-0005-0000-0000-000082000000}"/>
    <cellStyle name="Comma 2 2 2 3 4 3" xfId="337" xr:uid="{00000000-0005-0000-0000-000083000000}"/>
    <cellStyle name="Comma 2 2 2 3 5" xfId="338" xr:uid="{00000000-0005-0000-0000-000084000000}"/>
    <cellStyle name="Comma 2 2 2 3 5 2" xfId="339" xr:uid="{00000000-0005-0000-0000-000085000000}"/>
    <cellStyle name="Comma 2 2 2 3 6" xfId="340" xr:uid="{00000000-0005-0000-0000-000086000000}"/>
    <cellStyle name="Comma 2 2 2 4" xfId="341" xr:uid="{00000000-0005-0000-0000-000087000000}"/>
    <cellStyle name="Comma 2 2 2 4 2" xfId="342" xr:uid="{00000000-0005-0000-0000-000088000000}"/>
    <cellStyle name="Comma 2 2 2 4 2 2" xfId="343" xr:uid="{00000000-0005-0000-0000-000089000000}"/>
    <cellStyle name="Comma 2 2 2 4 3" xfId="344" xr:uid="{00000000-0005-0000-0000-00008A000000}"/>
    <cellStyle name="Comma 2 2 2 5" xfId="345" xr:uid="{00000000-0005-0000-0000-00008B000000}"/>
    <cellStyle name="Comma 2 2 2 5 2" xfId="346" xr:uid="{00000000-0005-0000-0000-00008C000000}"/>
    <cellStyle name="Comma 2 2 2 5 2 2" xfId="347" xr:uid="{00000000-0005-0000-0000-00008D000000}"/>
    <cellStyle name="Comma 2 2 2 5 3" xfId="348" xr:uid="{00000000-0005-0000-0000-00008E000000}"/>
    <cellStyle name="Comma 2 2 2 6" xfId="349" xr:uid="{00000000-0005-0000-0000-00008F000000}"/>
    <cellStyle name="Comma 2 2 2 6 2" xfId="350" xr:uid="{00000000-0005-0000-0000-000090000000}"/>
    <cellStyle name="Comma 2 2 2 6 2 2" xfId="351" xr:uid="{00000000-0005-0000-0000-000091000000}"/>
    <cellStyle name="Comma 2 2 2 6 3" xfId="352" xr:uid="{00000000-0005-0000-0000-000092000000}"/>
    <cellStyle name="Comma 2 2 2 7" xfId="353" xr:uid="{00000000-0005-0000-0000-000093000000}"/>
    <cellStyle name="Comma 2 2 2 7 2" xfId="354" xr:uid="{00000000-0005-0000-0000-000094000000}"/>
    <cellStyle name="Comma 2 2 2 8" xfId="355" xr:uid="{00000000-0005-0000-0000-000095000000}"/>
    <cellStyle name="Comma 2 2 2 9" xfId="292" xr:uid="{00000000-0005-0000-0000-000096000000}"/>
    <cellStyle name="Comma 2 2 3" xfId="356" xr:uid="{00000000-0005-0000-0000-000097000000}"/>
    <cellStyle name="Comma 2 2 3 2" xfId="357" xr:uid="{00000000-0005-0000-0000-000098000000}"/>
    <cellStyle name="Comma 2 2 3 2 2" xfId="358" xr:uid="{00000000-0005-0000-0000-000099000000}"/>
    <cellStyle name="Comma 2 2 3 2 2 2" xfId="359" xr:uid="{00000000-0005-0000-0000-00009A000000}"/>
    <cellStyle name="Comma 2 2 3 2 2 2 2" xfId="360" xr:uid="{00000000-0005-0000-0000-00009B000000}"/>
    <cellStyle name="Comma 2 2 3 2 2 2 2 2" xfId="361" xr:uid="{00000000-0005-0000-0000-00009C000000}"/>
    <cellStyle name="Comma 2 2 3 2 2 2 3" xfId="362" xr:uid="{00000000-0005-0000-0000-00009D000000}"/>
    <cellStyle name="Comma 2 2 3 2 2 3" xfId="363" xr:uid="{00000000-0005-0000-0000-00009E000000}"/>
    <cellStyle name="Comma 2 2 3 2 2 3 2" xfId="364" xr:uid="{00000000-0005-0000-0000-00009F000000}"/>
    <cellStyle name="Comma 2 2 3 2 2 3 2 2" xfId="365" xr:uid="{00000000-0005-0000-0000-0000A0000000}"/>
    <cellStyle name="Comma 2 2 3 2 2 3 3" xfId="366" xr:uid="{00000000-0005-0000-0000-0000A1000000}"/>
    <cellStyle name="Comma 2 2 3 2 2 4" xfId="367" xr:uid="{00000000-0005-0000-0000-0000A2000000}"/>
    <cellStyle name="Comma 2 2 3 2 2 4 2" xfId="368" xr:uid="{00000000-0005-0000-0000-0000A3000000}"/>
    <cellStyle name="Comma 2 2 3 2 2 4 2 2" xfId="369" xr:uid="{00000000-0005-0000-0000-0000A4000000}"/>
    <cellStyle name="Comma 2 2 3 2 2 4 3" xfId="370" xr:uid="{00000000-0005-0000-0000-0000A5000000}"/>
    <cellStyle name="Comma 2 2 3 2 2 5" xfId="371" xr:uid="{00000000-0005-0000-0000-0000A6000000}"/>
    <cellStyle name="Comma 2 2 3 2 2 5 2" xfId="372" xr:uid="{00000000-0005-0000-0000-0000A7000000}"/>
    <cellStyle name="Comma 2 2 3 2 2 6" xfId="373" xr:uid="{00000000-0005-0000-0000-0000A8000000}"/>
    <cellStyle name="Comma 2 2 3 2 3" xfId="374" xr:uid="{00000000-0005-0000-0000-0000A9000000}"/>
    <cellStyle name="Comma 2 2 3 2 3 2" xfId="375" xr:uid="{00000000-0005-0000-0000-0000AA000000}"/>
    <cellStyle name="Comma 2 2 3 2 3 2 2" xfId="376" xr:uid="{00000000-0005-0000-0000-0000AB000000}"/>
    <cellStyle name="Comma 2 2 3 2 3 3" xfId="377" xr:uid="{00000000-0005-0000-0000-0000AC000000}"/>
    <cellStyle name="Comma 2 2 3 2 4" xfId="378" xr:uid="{00000000-0005-0000-0000-0000AD000000}"/>
    <cellStyle name="Comma 2 2 3 2 4 2" xfId="379" xr:uid="{00000000-0005-0000-0000-0000AE000000}"/>
    <cellStyle name="Comma 2 2 3 2 4 2 2" xfId="380" xr:uid="{00000000-0005-0000-0000-0000AF000000}"/>
    <cellStyle name="Comma 2 2 3 2 4 3" xfId="381" xr:uid="{00000000-0005-0000-0000-0000B0000000}"/>
    <cellStyle name="Comma 2 2 3 2 5" xfId="382" xr:uid="{00000000-0005-0000-0000-0000B1000000}"/>
    <cellStyle name="Comma 2 2 3 2 5 2" xfId="383" xr:uid="{00000000-0005-0000-0000-0000B2000000}"/>
    <cellStyle name="Comma 2 2 3 2 5 2 2" xfId="384" xr:uid="{00000000-0005-0000-0000-0000B3000000}"/>
    <cellStyle name="Comma 2 2 3 2 5 3" xfId="385" xr:uid="{00000000-0005-0000-0000-0000B4000000}"/>
    <cellStyle name="Comma 2 2 3 2 6" xfId="386" xr:uid="{00000000-0005-0000-0000-0000B5000000}"/>
    <cellStyle name="Comma 2 2 3 2 6 2" xfId="387" xr:uid="{00000000-0005-0000-0000-0000B6000000}"/>
    <cellStyle name="Comma 2 2 3 2 7" xfId="388" xr:uid="{00000000-0005-0000-0000-0000B7000000}"/>
    <cellStyle name="Comma 2 2 3 3" xfId="389" xr:uid="{00000000-0005-0000-0000-0000B8000000}"/>
    <cellStyle name="Comma 2 2 3 3 2" xfId="390" xr:uid="{00000000-0005-0000-0000-0000B9000000}"/>
    <cellStyle name="Comma 2 2 3 3 2 2" xfId="391" xr:uid="{00000000-0005-0000-0000-0000BA000000}"/>
    <cellStyle name="Comma 2 2 3 3 2 2 2" xfId="392" xr:uid="{00000000-0005-0000-0000-0000BB000000}"/>
    <cellStyle name="Comma 2 2 3 3 2 3" xfId="393" xr:uid="{00000000-0005-0000-0000-0000BC000000}"/>
    <cellStyle name="Comma 2 2 3 3 3" xfId="394" xr:uid="{00000000-0005-0000-0000-0000BD000000}"/>
    <cellStyle name="Comma 2 2 3 3 3 2" xfId="395" xr:uid="{00000000-0005-0000-0000-0000BE000000}"/>
    <cellStyle name="Comma 2 2 3 3 3 2 2" xfId="396" xr:uid="{00000000-0005-0000-0000-0000BF000000}"/>
    <cellStyle name="Comma 2 2 3 3 3 3" xfId="397" xr:uid="{00000000-0005-0000-0000-0000C0000000}"/>
    <cellStyle name="Comma 2 2 3 3 4" xfId="398" xr:uid="{00000000-0005-0000-0000-0000C1000000}"/>
    <cellStyle name="Comma 2 2 3 3 4 2" xfId="399" xr:uid="{00000000-0005-0000-0000-0000C2000000}"/>
    <cellStyle name="Comma 2 2 3 3 4 2 2" xfId="400" xr:uid="{00000000-0005-0000-0000-0000C3000000}"/>
    <cellStyle name="Comma 2 2 3 3 4 3" xfId="401" xr:uid="{00000000-0005-0000-0000-0000C4000000}"/>
    <cellStyle name="Comma 2 2 3 3 5" xfId="402" xr:uid="{00000000-0005-0000-0000-0000C5000000}"/>
    <cellStyle name="Comma 2 2 3 3 5 2" xfId="403" xr:uid="{00000000-0005-0000-0000-0000C6000000}"/>
    <cellStyle name="Comma 2 2 3 3 6" xfId="404" xr:uid="{00000000-0005-0000-0000-0000C7000000}"/>
    <cellStyle name="Comma 2 2 3 4" xfId="405" xr:uid="{00000000-0005-0000-0000-0000C8000000}"/>
    <cellStyle name="Comma 2 2 3 4 2" xfId="406" xr:uid="{00000000-0005-0000-0000-0000C9000000}"/>
    <cellStyle name="Comma 2 2 3 4 2 2" xfId="407" xr:uid="{00000000-0005-0000-0000-0000CA000000}"/>
    <cellStyle name="Comma 2 2 3 4 3" xfId="408" xr:uid="{00000000-0005-0000-0000-0000CB000000}"/>
    <cellStyle name="Comma 2 2 3 5" xfId="409" xr:uid="{00000000-0005-0000-0000-0000CC000000}"/>
    <cellStyle name="Comma 2 2 3 5 2" xfId="410" xr:uid="{00000000-0005-0000-0000-0000CD000000}"/>
    <cellStyle name="Comma 2 2 3 5 2 2" xfId="411" xr:uid="{00000000-0005-0000-0000-0000CE000000}"/>
    <cellStyle name="Comma 2 2 3 5 3" xfId="412" xr:uid="{00000000-0005-0000-0000-0000CF000000}"/>
    <cellStyle name="Comma 2 2 3 6" xfId="413" xr:uid="{00000000-0005-0000-0000-0000D0000000}"/>
    <cellStyle name="Comma 2 2 3 6 2" xfId="414" xr:uid="{00000000-0005-0000-0000-0000D1000000}"/>
    <cellStyle name="Comma 2 2 3 6 2 2" xfId="415" xr:uid="{00000000-0005-0000-0000-0000D2000000}"/>
    <cellStyle name="Comma 2 2 3 6 3" xfId="416" xr:uid="{00000000-0005-0000-0000-0000D3000000}"/>
    <cellStyle name="Comma 2 2 3 7" xfId="417" xr:uid="{00000000-0005-0000-0000-0000D4000000}"/>
    <cellStyle name="Comma 2 2 3 7 2" xfId="418" xr:uid="{00000000-0005-0000-0000-0000D5000000}"/>
    <cellStyle name="Comma 2 2 3 8" xfId="419" xr:uid="{00000000-0005-0000-0000-0000D6000000}"/>
    <cellStyle name="Comma 2 2 4" xfId="420" xr:uid="{00000000-0005-0000-0000-0000D7000000}"/>
    <cellStyle name="Comma 2 2 4 2" xfId="421" xr:uid="{00000000-0005-0000-0000-0000D8000000}"/>
    <cellStyle name="Comma 2 2 4 2 2" xfId="422" xr:uid="{00000000-0005-0000-0000-0000D9000000}"/>
    <cellStyle name="Comma 2 2 4 2 2 2" xfId="423" xr:uid="{00000000-0005-0000-0000-0000DA000000}"/>
    <cellStyle name="Comma 2 2 4 2 2 2 2" xfId="424" xr:uid="{00000000-0005-0000-0000-0000DB000000}"/>
    <cellStyle name="Comma 2 2 4 2 2 2 2 2" xfId="425" xr:uid="{00000000-0005-0000-0000-0000DC000000}"/>
    <cellStyle name="Comma 2 2 4 2 2 2 3" xfId="426" xr:uid="{00000000-0005-0000-0000-0000DD000000}"/>
    <cellStyle name="Comma 2 2 4 2 2 3" xfId="427" xr:uid="{00000000-0005-0000-0000-0000DE000000}"/>
    <cellStyle name="Comma 2 2 4 2 2 3 2" xfId="428" xr:uid="{00000000-0005-0000-0000-0000DF000000}"/>
    <cellStyle name="Comma 2 2 4 2 2 3 2 2" xfId="429" xr:uid="{00000000-0005-0000-0000-0000E0000000}"/>
    <cellStyle name="Comma 2 2 4 2 2 3 3" xfId="430" xr:uid="{00000000-0005-0000-0000-0000E1000000}"/>
    <cellStyle name="Comma 2 2 4 2 2 4" xfId="431" xr:uid="{00000000-0005-0000-0000-0000E2000000}"/>
    <cellStyle name="Comma 2 2 4 2 2 4 2" xfId="432" xr:uid="{00000000-0005-0000-0000-0000E3000000}"/>
    <cellStyle name="Comma 2 2 4 2 2 4 2 2" xfId="433" xr:uid="{00000000-0005-0000-0000-0000E4000000}"/>
    <cellStyle name="Comma 2 2 4 2 2 4 3" xfId="434" xr:uid="{00000000-0005-0000-0000-0000E5000000}"/>
    <cellStyle name="Comma 2 2 4 2 2 5" xfId="435" xr:uid="{00000000-0005-0000-0000-0000E6000000}"/>
    <cellStyle name="Comma 2 2 4 2 2 5 2" xfId="436" xr:uid="{00000000-0005-0000-0000-0000E7000000}"/>
    <cellStyle name="Comma 2 2 4 2 2 6" xfId="437" xr:uid="{00000000-0005-0000-0000-0000E8000000}"/>
    <cellStyle name="Comma 2 2 4 2 3" xfId="438" xr:uid="{00000000-0005-0000-0000-0000E9000000}"/>
    <cellStyle name="Comma 2 2 4 2 3 2" xfId="439" xr:uid="{00000000-0005-0000-0000-0000EA000000}"/>
    <cellStyle name="Comma 2 2 4 2 3 2 2" xfId="440" xr:uid="{00000000-0005-0000-0000-0000EB000000}"/>
    <cellStyle name="Comma 2 2 4 2 3 3" xfId="441" xr:uid="{00000000-0005-0000-0000-0000EC000000}"/>
    <cellStyle name="Comma 2 2 4 2 4" xfId="442" xr:uid="{00000000-0005-0000-0000-0000ED000000}"/>
    <cellStyle name="Comma 2 2 4 2 4 2" xfId="443" xr:uid="{00000000-0005-0000-0000-0000EE000000}"/>
    <cellStyle name="Comma 2 2 4 2 4 2 2" xfId="444" xr:uid="{00000000-0005-0000-0000-0000EF000000}"/>
    <cellStyle name="Comma 2 2 4 2 4 3" xfId="445" xr:uid="{00000000-0005-0000-0000-0000F0000000}"/>
    <cellStyle name="Comma 2 2 4 2 5" xfId="446" xr:uid="{00000000-0005-0000-0000-0000F1000000}"/>
    <cellStyle name="Comma 2 2 4 2 5 2" xfId="447" xr:uid="{00000000-0005-0000-0000-0000F2000000}"/>
    <cellStyle name="Comma 2 2 4 2 5 2 2" xfId="448" xr:uid="{00000000-0005-0000-0000-0000F3000000}"/>
    <cellStyle name="Comma 2 2 4 2 5 3" xfId="449" xr:uid="{00000000-0005-0000-0000-0000F4000000}"/>
    <cellStyle name="Comma 2 2 4 2 6" xfId="450" xr:uid="{00000000-0005-0000-0000-0000F5000000}"/>
    <cellStyle name="Comma 2 2 4 2 6 2" xfId="451" xr:uid="{00000000-0005-0000-0000-0000F6000000}"/>
    <cellStyle name="Comma 2 2 4 2 7" xfId="452" xr:uid="{00000000-0005-0000-0000-0000F7000000}"/>
    <cellStyle name="Comma 2 2 4 3" xfId="453" xr:uid="{00000000-0005-0000-0000-0000F8000000}"/>
    <cellStyle name="Comma 2 2 4 3 2" xfId="454" xr:uid="{00000000-0005-0000-0000-0000F9000000}"/>
    <cellStyle name="Comma 2 2 4 3 2 2" xfId="455" xr:uid="{00000000-0005-0000-0000-0000FA000000}"/>
    <cellStyle name="Comma 2 2 4 3 2 2 2" xfId="456" xr:uid="{00000000-0005-0000-0000-0000FB000000}"/>
    <cellStyle name="Comma 2 2 4 3 2 3" xfId="457" xr:uid="{00000000-0005-0000-0000-0000FC000000}"/>
    <cellStyle name="Comma 2 2 4 3 3" xfId="458" xr:uid="{00000000-0005-0000-0000-0000FD000000}"/>
    <cellStyle name="Comma 2 2 4 3 3 2" xfId="459" xr:uid="{00000000-0005-0000-0000-0000FE000000}"/>
    <cellStyle name="Comma 2 2 4 3 3 2 2" xfId="460" xr:uid="{00000000-0005-0000-0000-0000FF000000}"/>
    <cellStyle name="Comma 2 2 4 3 3 3" xfId="461" xr:uid="{00000000-0005-0000-0000-000000010000}"/>
    <cellStyle name="Comma 2 2 4 3 4" xfId="462" xr:uid="{00000000-0005-0000-0000-000001010000}"/>
    <cellStyle name="Comma 2 2 4 3 4 2" xfId="463" xr:uid="{00000000-0005-0000-0000-000002010000}"/>
    <cellStyle name="Comma 2 2 4 3 4 2 2" xfId="464" xr:uid="{00000000-0005-0000-0000-000003010000}"/>
    <cellStyle name="Comma 2 2 4 3 4 3" xfId="465" xr:uid="{00000000-0005-0000-0000-000004010000}"/>
    <cellStyle name="Comma 2 2 4 3 5" xfId="466" xr:uid="{00000000-0005-0000-0000-000005010000}"/>
    <cellStyle name="Comma 2 2 4 3 5 2" xfId="467" xr:uid="{00000000-0005-0000-0000-000006010000}"/>
    <cellStyle name="Comma 2 2 4 3 6" xfId="468" xr:uid="{00000000-0005-0000-0000-000007010000}"/>
    <cellStyle name="Comma 2 2 4 4" xfId="469" xr:uid="{00000000-0005-0000-0000-000008010000}"/>
    <cellStyle name="Comma 2 2 4 4 2" xfId="470" xr:uid="{00000000-0005-0000-0000-000009010000}"/>
    <cellStyle name="Comma 2 2 4 4 2 2" xfId="471" xr:uid="{00000000-0005-0000-0000-00000A010000}"/>
    <cellStyle name="Comma 2 2 4 4 3" xfId="472" xr:uid="{00000000-0005-0000-0000-00000B010000}"/>
    <cellStyle name="Comma 2 2 4 5" xfId="473" xr:uid="{00000000-0005-0000-0000-00000C010000}"/>
    <cellStyle name="Comma 2 2 4 5 2" xfId="474" xr:uid="{00000000-0005-0000-0000-00000D010000}"/>
    <cellStyle name="Comma 2 2 4 5 2 2" xfId="475" xr:uid="{00000000-0005-0000-0000-00000E010000}"/>
    <cellStyle name="Comma 2 2 4 5 3" xfId="476" xr:uid="{00000000-0005-0000-0000-00000F010000}"/>
    <cellStyle name="Comma 2 2 4 6" xfId="477" xr:uid="{00000000-0005-0000-0000-000010010000}"/>
    <cellStyle name="Comma 2 2 4 6 2" xfId="478" xr:uid="{00000000-0005-0000-0000-000011010000}"/>
    <cellStyle name="Comma 2 2 4 6 2 2" xfId="479" xr:uid="{00000000-0005-0000-0000-000012010000}"/>
    <cellStyle name="Comma 2 2 4 6 3" xfId="480" xr:uid="{00000000-0005-0000-0000-000013010000}"/>
    <cellStyle name="Comma 2 2 4 7" xfId="481" xr:uid="{00000000-0005-0000-0000-000014010000}"/>
    <cellStyle name="Comma 2 2 4 7 2" xfId="482" xr:uid="{00000000-0005-0000-0000-000015010000}"/>
    <cellStyle name="Comma 2 2 4 8" xfId="483" xr:uid="{00000000-0005-0000-0000-000016010000}"/>
    <cellStyle name="Comma 2 2 5" xfId="484" xr:uid="{00000000-0005-0000-0000-000017010000}"/>
    <cellStyle name="Comma 2 2 5 2" xfId="485" xr:uid="{00000000-0005-0000-0000-000018010000}"/>
    <cellStyle name="Comma 2 2 5 2 2" xfId="486" xr:uid="{00000000-0005-0000-0000-000019010000}"/>
    <cellStyle name="Comma 2 2 5 2 2 2" xfId="487" xr:uid="{00000000-0005-0000-0000-00001A010000}"/>
    <cellStyle name="Comma 2 2 5 2 2 2 2" xfId="488" xr:uid="{00000000-0005-0000-0000-00001B010000}"/>
    <cellStyle name="Comma 2 2 5 2 2 3" xfId="489" xr:uid="{00000000-0005-0000-0000-00001C010000}"/>
    <cellStyle name="Comma 2 2 5 2 3" xfId="490" xr:uid="{00000000-0005-0000-0000-00001D010000}"/>
    <cellStyle name="Comma 2 2 5 2 3 2" xfId="491" xr:uid="{00000000-0005-0000-0000-00001E010000}"/>
    <cellStyle name="Comma 2 2 5 2 3 2 2" xfId="492" xr:uid="{00000000-0005-0000-0000-00001F010000}"/>
    <cellStyle name="Comma 2 2 5 2 3 3" xfId="493" xr:uid="{00000000-0005-0000-0000-000020010000}"/>
    <cellStyle name="Comma 2 2 5 2 4" xfId="494" xr:uid="{00000000-0005-0000-0000-000021010000}"/>
    <cellStyle name="Comma 2 2 5 2 4 2" xfId="495" xr:uid="{00000000-0005-0000-0000-000022010000}"/>
    <cellStyle name="Comma 2 2 5 2 4 2 2" xfId="496" xr:uid="{00000000-0005-0000-0000-000023010000}"/>
    <cellStyle name="Comma 2 2 5 2 4 3" xfId="497" xr:uid="{00000000-0005-0000-0000-000024010000}"/>
    <cellStyle name="Comma 2 2 5 2 5" xfId="498" xr:uid="{00000000-0005-0000-0000-000025010000}"/>
    <cellStyle name="Comma 2 2 5 2 5 2" xfId="499" xr:uid="{00000000-0005-0000-0000-000026010000}"/>
    <cellStyle name="Comma 2 2 5 2 6" xfId="500" xr:uid="{00000000-0005-0000-0000-000027010000}"/>
    <cellStyle name="Comma 2 2 5 3" xfId="501" xr:uid="{00000000-0005-0000-0000-000028010000}"/>
    <cellStyle name="Comma 2 2 5 3 2" xfId="502" xr:uid="{00000000-0005-0000-0000-000029010000}"/>
    <cellStyle name="Comma 2 2 5 3 2 2" xfId="503" xr:uid="{00000000-0005-0000-0000-00002A010000}"/>
    <cellStyle name="Comma 2 2 5 3 3" xfId="504" xr:uid="{00000000-0005-0000-0000-00002B010000}"/>
    <cellStyle name="Comma 2 2 5 4" xfId="505" xr:uid="{00000000-0005-0000-0000-00002C010000}"/>
    <cellStyle name="Comma 2 2 5 4 2" xfId="506" xr:uid="{00000000-0005-0000-0000-00002D010000}"/>
    <cellStyle name="Comma 2 2 5 4 2 2" xfId="507" xr:uid="{00000000-0005-0000-0000-00002E010000}"/>
    <cellStyle name="Comma 2 2 5 4 3" xfId="508" xr:uid="{00000000-0005-0000-0000-00002F010000}"/>
    <cellStyle name="Comma 2 2 5 5" xfId="509" xr:uid="{00000000-0005-0000-0000-000030010000}"/>
    <cellStyle name="Comma 2 2 5 5 2" xfId="510" xr:uid="{00000000-0005-0000-0000-000031010000}"/>
    <cellStyle name="Comma 2 2 5 5 2 2" xfId="511" xr:uid="{00000000-0005-0000-0000-000032010000}"/>
    <cellStyle name="Comma 2 2 5 5 3" xfId="512" xr:uid="{00000000-0005-0000-0000-000033010000}"/>
    <cellStyle name="Comma 2 2 5 6" xfId="513" xr:uid="{00000000-0005-0000-0000-000034010000}"/>
    <cellStyle name="Comma 2 2 5 6 2" xfId="514" xr:uid="{00000000-0005-0000-0000-000035010000}"/>
    <cellStyle name="Comma 2 2 5 7" xfId="515" xr:uid="{00000000-0005-0000-0000-000036010000}"/>
    <cellStyle name="Comma 2 2 6" xfId="516" xr:uid="{00000000-0005-0000-0000-000037010000}"/>
    <cellStyle name="Comma 2 2 6 2" xfId="517" xr:uid="{00000000-0005-0000-0000-000038010000}"/>
    <cellStyle name="Comma 2 2 6 2 2" xfId="518" xr:uid="{00000000-0005-0000-0000-000039010000}"/>
    <cellStyle name="Comma 2 2 6 2 2 2" xfId="519" xr:uid="{00000000-0005-0000-0000-00003A010000}"/>
    <cellStyle name="Comma 2 2 6 2 3" xfId="520" xr:uid="{00000000-0005-0000-0000-00003B010000}"/>
    <cellStyle name="Comma 2 2 6 3" xfId="521" xr:uid="{00000000-0005-0000-0000-00003C010000}"/>
    <cellStyle name="Comma 2 2 6 3 2" xfId="522" xr:uid="{00000000-0005-0000-0000-00003D010000}"/>
    <cellStyle name="Comma 2 2 6 3 2 2" xfId="523" xr:uid="{00000000-0005-0000-0000-00003E010000}"/>
    <cellStyle name="Comma 2 2 6 3 3" xfId="524" xr:uid="{00000000-0005-0000-0000-00003F010000}"/>
    <cellStyle name="Comma 2 2 6 4" xfId="525" xr:uid="{00000000-0005-0000-0000-000040010000}"/>
    <cellStyle name="Comma 2 2 6 4 2" xfId="526" xr:uid="{00000000-0005-0000-0000-000041010000}"/>
    <cellStyle name="Comma 2 2 6 4 2 2" xfId="527" xr:uid="{00000000-0005-0000-0000-000042010000}"/>
    <cellStyle name="Comma 2 2 6 4 3" xfId="528" xr:uid="{00000000-0005-0000-0000-000043010000}"/>
    <cellStyle name="Comma 2 2 6 5" xfId="529" xr:uid="{00000000-0005-0000-0000-000044010000}"/>
    <cellStyle name="Comma 2 2 6 5 2" xfId="530" xr:uid="{00000000-0005-0000-0000-000045010000}"/>
    <cellStyle name="Comma 2 2 6 6" xfId="531" xr:uid="{00000000-0005-0000-0000-000046010000}"/>
    <cellStyle name="Comma 2 2 7" xfId="532" xr:uid="{00000000-0005-0000-0000-000047010000}"/>
    <cellStyle name="Comma 2 2 7 2" xfId="533" xr:uid="{00000000-0005-0000-0000-000048010000}"/>
    <cellStyle name="Comma 2 2 7 2 2" xfId="534" xr:uid="{00000000-0005-0000-0000-000049010000}"/>
    <cellStyle name="Comma 2 2 7 3" xfId="535" xr:uid="{00000000-0005-0000-0000-00004A010000}"/>
    <cellStyle name="Comma 2 2 8" xfId="536" xr:uid="{00000000-0005-0000-0000-00004B010000}"/>
    <cellStyle name="Comma 2 2 8 2" xfId="537" xr:uid="{00000000-0005-0000-0000-00004C010000}"/>
    <cellStyle name="Comma 2 2 8 2 2" xfId="538" xr:uid="{00000000-0005-0000-0000-00004D010000}"/>
    <cellStyle name="Comma 2 2 8 3" xfId="539" xr:uid="{00000000-0005-0000-0000-00004E010000}"/>
    <cellStyle name="Comma 2 2 9" xfId="540" xr:uid="{00000000-0005-0000-0000-00004F010000}"/>
    <cellStyle name="Comma 2 2 9 2" xfId="541" xr:uid="{00000000-0005-0000-0000-000050010000}"/>
    <cellStyle name="Comma 2 2 9 2 2" xfId="542" xr:uid="{00000000-0005-0000-0000-000051010000}"/>
    <cellStyle name="Comma 2 2 9 3" xfId="543" xr:uid="{00000000-0005-0000-0000-000052010000}"/>
    <cellStyle name="Comma 2 3" xfId="60" xr:uid="{00000000-0005-0000-0000-000053010000}"/>
    <cellStyle name="Comma 2 3 10" xfId="544" xr:uid="{00000000-0005-0000-0000-000054010000}"/>
    <cellStyle name="Comma 2 3 10 2" xfId="545" xr:uid="{00000000-0005-0000-0000-000055010000}"/>
    <cellStyle name="Comma 2 3 11" xfId="546" xr:uid="{00000000-0005-0000-0000-000056010000}"/>
    <cellStyle name="Comma 2 3 2" xfId="61" xr:uid="{00000000-0005-0000-0000-000057010000}"/>
    <cellStyle name="Comma 2 3 2 2" xfId="547" xr:uid="{00000000-0005-0000-0000-000058010000}"/>
    <cellStyle name="Comma 2 3 2 2 2" xfId="548" xr:uid="{00000000-0005-0000-0000-000059010000}"/>
    <cellStyle name="Comma 2 3 2 2 2 2" xfId="549" xr:uid="{00000000-0005-0000-0000-00005A010000}"/>
    <cellStyle name="Comma 2 3 2 2 2 2 2" xfId="550" xr:uid="{00000000-0005-0000-0000-00005B010000}"/>
    <cellStyle name="Comma 2 3 2 2 2 2 2 2" xfId="551" xr:uid="{00000000-0005-0000-0000-00005C010000}"/>
    <cellStyle name="Comma 2 3 2 2 2 2 3" xfId="552" xr:uid="{00000000-0005-0000-0000-00005D010000}"/>
    <cellStyle name="Comma 2 3 2 2 2 3" xfId="553" xr:uid="{00000000-0005-0000-0000-00005E010000}"/>
    <cellStyle name="Comma 2 3 2 2 2 3 2" xfId="554" xr:uid="{00000000-0005-0000-0000-00005F010000}"/>
    <cellStyle name="Comma 2 3 2 2 2 3 2 2" xfId="555" xr:uid="{00000000-0005-0000-0000-000060010000}"/>
    <cellStyle name="Comma 2 3 2 2 2 3 3" xfId="556" xr:uid="{00000000-0005-0000-0000-000061010000}"/>
    <cellStyle name="Comma 2 3 2 2 2 4" xfId="557" xr:uid="{00000000-0005-0000-0000-000062010000}"/>
    <cellStyle name="Comma 2 3 2 2 2 4 2" xfId="558" xr:uid="{00000000-0005-0000-0000-000063010000}"/>
    <cellStyle name="Comma 2 3 2 2 2 4 2 2" xfId="559" xr:uid="{00000000-0005-0000-0000-000064010000}"/>
    <cellStyle name="Comma 2 3 2 2 2 4 3" xfId="560" xr:uid="{00000000-0005-0000-0000-000065010000}"/>
    <cellStyle name="Comma 2 3 2 2 2 5" xfId="561" xr:uid="{00000000-0005-0000-0000-000066010000}"/>
    <cellStyle name="Comma 2 3 2 2 2 5 2" xfId="562" xr:uid="{00000000-0005-0000-0000-000067010000}"/>
    <cellStyle name="Comma 2 3 2 2 2 6" xfId="563" xr:uid="{00000000-0005-0000-0000-000068010000}"/>
    <cellStyle name="Comma 2 3 2 2 3" xfId="564" xr:uid="{00000000-0005-0000-0000-000069010000}"/>
    <cellStyle name="Comma 2 3 2 2 3 2" xfId="565" xr:uid="{00000000-0005-0000-0000-00006A010000}"/>
    <cellStyle name="Comma 2 3 2 2 3 2 2" xfId="566" xr:uid="{00000000-0005-0000-0000-00006B010000}"/>
    <cellStyle name="Comma 2 3 2 2 3 3" xfId="567" xr:uid="{00000000-0005-0000-0000-00006C010000}"/>
    <cellStyle name="Comma 2 3 2 2 4" xfId="568" xr:uid="{00000000-0005-0000-0000-00006D010000}"/>
    <cellStyle name="Comma 2 3 2 2 4 2" xfId="569" xr:uid="{00000000-0005-0000-0000-00006E010000}"/>
    <cellStyle name="Comma 2 3 2 2 4 2 2" xfId="570" xr:uid="{00000000-0005-0000-0000-00006F010000}"/>
    <cellStyle name="Comma 2 3 2 2 4 3" xfId="571" xr:uid="{00000000-0005-0000-0000-000070010000}"/>
    <cellStyle name="Comma 2 3 2 2 5" xfId="572" xr:uid="{00000000-0005-0000-0000-000071010000}"/>
    <cellStyle name="Comma 2 3 2 2 5 2" xfId="573" xr:uid="{00000000-0005-0000-0000-000072010000}"/>
    <cellStyle name="Comma 2 3 2 2 5 2 2" xfId="574" xr:uid="{00000000-0005-0000-0000-000073010000}"/>
    <cellStyle name="Comma 2 3 2 2 5 3" xfId="575" xr:uid="{00000000-0005-0000-0000-000074010000}"/>
    <cellStyle name="Comma 2 3 2 2 6" xfId="576" xr:uid="{00000000-0005-0000-0000-000075010000}"/>
    <cellStyle name="Comma 2 3 2 2 6 2" xfId="577" xr:uid="{00000000-0005-0000-0000-000076010000}"/>
    <cellStyle name="Comma 2 3 2 2 7" xfId="578" xr:uid="{00000000-0005-0000-0000-000077010000}"/>
    <cellStyle name="Comma 2 3 2 3" xfId="579" xr:uid="{00000000-0005-0000-0000-000078010000}"/>
    <cellStyle name="Comma 2 3 2 3 2" xfId="580" xr:uid="{00000000-0005-0000-0000-000079010000}"/>
    <cellStyle name="Comma 2 3 2 3 2 2" xfId="581" xr:uid="{00000000-0005-0000-0000-00007A010000}"/>
    <cellStyle name="Comma 2 3 2 3 2 2 2" xfId="582" xr:uid="{00000000-0005-0000-0000-00007B010000}"/>
    <cellStyle name="Comma 2 3 2 3 2 3" xfId="583" xr:uid="{00000000-0005-0000-0000-00007C010000}"/>
    <cellStyle name="Comma 2 3 2 3 3" xfId="584" xr:uid="{00000000-0005-0000-0000-00007D010000}"/>
    <cellStyle name="Comma 2 3 2 3 3 2" xfId="585" xr:uid="{00000000-0005-0000-0000-00007E010000}"/>
    <cellStyle name="Comma 2 3 2 3 3 2 2" xfId="586" xr:uid="{00000000-0005-0000-0000-00007F010000}"/>
    <cellStyle name="Comma 2 3 2 3 3 3" xfId="587" xr:uid="{00000000-0005-0000-0000-000080010000}"/>
    <cellStyle name="Comma 2 3 2 3 4" xfId="588" xr:uid="{00000000-0005-0000-0000-000081010000}"/>
    <cellStyle name="Comma 2 3 2 3 4 2" xfId="589" xr:uid="{00000000-0005-0000-0000-000082010000}"/>
    <cellStyle name="Comma 2 3 2 3 4 2 2" xfId="590" xr:uid="{00000000-0005-0000-0000-000083010000}"/>
    <cellStyle name="Comma 2 3 2 3 4 3" xfId="591" xr:uid="{00000000-0005-0000-0000-000084010000}"/>
    <cellStyle name="Comma 2 3 2 3 5" xfId="592" xr:uid="{00000000-0005-0000-0000-000085010000}"/>
    <cellStyle name="Comma 2 3 2 3 5 2" xfId="593" xr:uid="{00000000-0005-0000-0000-000086010000}"/>
    <cellStyle name="Comma 2 3 2 3 6" xfId="594" xr:uid="{00000000-0005-0000-0000-000087010000}"/>
    <cellStyle name="Comma 2 3 2 4" xfId="595" xr:uid="{00000000-0005-0000-0000-000088010000}"/>
    <cellStyle name="Comma 2 3 2 4 2" xfId="596" xr:uid="{00000000-0005-0000-0000-000089010000}"/>
    <cellStyle name="Comma 2 3 2 4 2 2" xfId="597" xr:uid="{00000000-0005-0000-0000-00008A010000}"/>
    <cellStyle name="Comma 2 3 2 4 3" xfId="598" xr:uid="{00000000-0005-0000-0000-00008B010000}"/>
    <cellStyle name="Comma 2 3 2 5" xfId="599" xr:uid="{00000000-0005-0000-0000-00008C010000}"/>
    <cellStyle name="Comma 2 3 2 5 2" xfId="600" xr:uid="{00000000-0005-0000-0000-00008D010000}"/>
    <cellStyle name="Comma 2 3 2 5 2 2" xfId="601" xr:uid="{00000000-0005-0000-0000-00008E010000}"/>
    <cellStyle name="Comma 2 3 2 5 3" xfId="602" xr:uid="{00000000-0005-0000-0000-00008F010000}"/>
    <cellStyle name="Comma 2 3 2 6" xfId="603" xr:uid="{00000000-0005-0000-0000-000090010000}"/>
    <cellStyle name="Comma 2 3 2 6 2" xfId="604" xr:uid="{00000000-0005-0000-0000-000091010000}"/>
    <cellStyle name="Comma 2 3 2 6 2 2" xfId="605" xr:uid="{00000000-0005-0000-0000-000092010000}"/>
    <cellStyle name="Comma 2 3 2 6 3" xfId="606" xr:uid="{00000000-0005-0000-0000-000093010000}"/>
    <cellStyle name="Comma 2 3 2 7" xfId="607" xr:uid="{00000000-0005-0000-0000-000094010000}"/>
    <cellStyle name="Comma 2 3 2 7 2" xfId="608" xr:uid="{00000000-0005-0000-0000-000095010000}"/>
    <cellStyle name="Comma 2 3 2 8" xfId="609" xr:uid="{00000000-0005-0000-0000-000096010000}"/>
    <cellStyle name="Comma 2 3 3" xfId="207" xr:uid="{00000000-0005-0000-0000-000097010000}"/>
    <cellStyle name="Comma 2 3 3 2" xfId="611" xr:uid="{00000000-0005-0000-0000-000098010000}"/>
    <cellStyle name="Comma 2 3 3 2 2" xfId="612" xr:uid="{00000000-0005-0000-0000-000099010000}"/>
    <cellStyle name="Comma 2 3 3 2 2 2" xfId="613" xr:uid="{00000000-0005-0000-0000-00009A010000}"/>
    <cellStyle name="Comma 2 3 3 2 2 2 2" xfId="614" xr:uid="{00000000-0005-0000-0000-00009B010000}"/>
    <cellStyle name="Comma 2 3 3 2 2 2 2 2" xfId="615" xr:uid="{00000000-0005-0000-0000-00009C010000}"/>
    <cellStyle name="Comma 2 3 3 2 2 2 3" xfId="616" xr:uid="{00000000-0005-0000-0000-00009D010000}"/>
    <cellStyle name="Comma 2 3 3 2 2 3" xfId="617" xr:uid="{00000000-0005-0000-0000-00009E010000}"/>
    <cellStyle name="Comma 2 3 3 2 2 3 2" xfId="618" xr:uid="{00000000-0005-0000-0000-00009F010000}"/>
    <cellStyle name="Comma 2 3 3 2 2 3 2 2" xfId="619" xr:uid="{00000000-0005-0000-0000-0000A0010000}"/>
    <cellStyle name="Comma 2 3 3 2 2 3 3" xfId="620" xr:uid="{00000000-0005-0000-0000-0000A1010000}"/>
    <cellStyle name="Comma 2 3 3 2 2 4" xfId="621" xr:uid="{00000000-0005-0000-0000-0000A2010000}"/>
    <cellStyle name="Comma 2 3 3 2 2 4 2" xfId="622" xr:uid="{00000000-0005-0000-0000-0000A3010000}"/>
    <cellStyle name="Comma 2 3 3 2 2 4 2 2" xfId="623" xr:uid="{00000000-0005-0000-0000-0000A4010000}"/>
    <cellStyle name="Comma 2 3 3 2 2 4 3" xfId="624" xr:uid="{00000000-0005-0000-0000-0000A5010000}"/>
    <cellStyle name="Comma 2 3 3 2 2 5" xfId="625" xr:uid="{00000000-0005-0000-0000-0000A6010000}"/>
    <cellStyle name="Comma 2 3 3 2 2 5 2" xfId="626" xr:uid="{00000000-0005-0000-0000-0000A7010000}"/>
    <cellStyle name="Comma 2 3 3 2 2 6" xfId="627" xr:uid="{00000000-0005-0000-0000-0000A8010000}"/>
    <cellStyle name="Comma 2 3 3 2 3" xfId="628" xr:uid="{00000000-0005-0000-0000-0000A9010000}"/>
    <cellStyle name="Comma 2 3 3 2 3 2" xfId="629" xr:uid="{00000000-0005-0000-0000-0000AA010000}"/>
    <cellStyle name="Comma 2 3 3 2 3 2 2" xfId="630" xr:uid="{00000000-0005-0000-0000-0000AB010000}"/>
    <cellStyle name="Comma 2 3 3 2 3 3" xfId="631" xr:uid="{00000000-0005-0000-0000-0000AC010000}"/>
    <cellStyle name="Comma 2 3 3 2 4" xfId="632" xr:uid="{00000000-0005-0000-0000-0000AD010000}"/>
    <cellStyle name="Comma 2 3 3 2 4 2" xfId="633" xr:uid="{00000000-0005-0000-0000-0000AE010000}"/>
    <cellStyle name="Comma 2 3 3 2 4 2 2" xfId="634" xr:uid="{00000000-0005-0000-0000-0000AF010000}"/>
    <cellStyle name="Comma 2 3 3 2 4 3" xfId="635" xr:uid="{00000000-0005-0000-0000-0000B0010000}"/>
    <cellStyle name="Comma 2 3 3 2 5" xfId="636" xr:uid="{00000000-0005-0000-0000-0000B1010000}"/>
    <cellStyle name="Comma 2 3 3 2 5 2" xfId="637" xr:uid="{00000000-0005-0000-0000-0000B2010000}"/>
    <cellStyle name="Comma 2 3 3 2 5 2 2" xfId="638" xr:uid="{00000000-0005-0000-0000-0000B3010000}"/>
    <cellStyle name="Comma 2 3 3 2 5 3" xfId="639" xr:uid="{00000000-0005-0000-0000-0000B4010000}"/>
    <cellStyle name="Comma 2 3 3 2 6" xfId="640" xr:uid="{00000000-0005-0000-0000-0000B5010000}"/>
    <cellStyle name="Comma 2 3 3 2 6 2" xfId="641" xr:uid="{00000000-0005-0000-0000-0000B6010000}"/>
    <cellStyle name="Comma 2 3 3 2 7" xfId="642" xr:uid="{00000000-0005-0000-0000-0000B7010000}"/>
    <cellStyle name="Comma 2 3 3 3" xfId="643" xr:uid="{00000000-0005-0000-0000-0000B8010000}"/>
    <cellStyle name="Comma 2 3 3 3 2" xfId="644" xr:uid="{00000000-0005-0000-0000-0000B9010000}"/>
    <cellStyle name="Comma 2 3 3 3 2 2" xfId="645" xr:uid="{00000000-0005-0000-0000-0000BA010000}"/>
    <cellStyle name="Comma 2 3 3 3 2 2 2" xfId="646" xr:uid="{00000000-0005-0000-0000-0000BB010000}"/>
    <cellStyle name="Comma 2 3 3 3 2 3" xfId="647" xr:uid="{00000000-0005-0000-0000-0000BC010000}"/>
    <cellStyle name="Comma 2 3 3 3 3" xfId="648" xr:uid="{00000000-0005-0000-0000-0000BD010000}"/>
    <cellStyle name="Comma 2 3 3 3 3 2" xfId="649" xr:uid="{00000000-0005-0000-0000-0000BE010000}"/>
    <cellStyle name="Comma 2 3 3 3 3 2 2" xfId="650" xr:uid="{00000000-0005-0000-0000-0000BF010000}"/>
    <cellStyle name="Comma 2 3 3 3 3 3" xfId="651" xr:uid="{00000000-0005-0000-0000-0000C0010000}"/>
    <cellStyle name="Comma 2 3 3 3 4" xfId="652" xr:uid="{00000000-0005-0000-0000-0000C1010000}"/>
    <cellStyle name="Comma 2 3 3 3 4 2" xfId="653" xr:uid="{00000000-0005-0000-0000-0000C2010000}"/>
    <cellStyle name="Comma 2 3 3 3 4 2 2" xfId="654" xr:uid="{00000000-0005-0000-0000-0000C3010000}"/>
    <cellStyle name="Comma 2 3 3 3 4 3" xfId="655" xr:uid="{00000000-0005-0000-0000-0000C4010000}"/>
    <cellStyle name="Comma 2 3 3 3 5" xfId="656" xr:uid="{00000000-0005-0000-0000-0000C5010000}"/>
    <cellStyle name="Comma 2 3 3 3 5 2" xfId="657" xr:uid="{00000000-0005-0000-0000-0000C6010000}"/>
    <cellStyle name="Comma 2 3 3 3 6" xfId="658" xr:uid="{00000000-0005-0000-0000-0000C7010000}"/>
    <cellStyle name="Comma 2 3 3 4" xfId="659" xr:uid="{00000000-0005-0000-0000-0000C8010000}"/>
    <cellStyle name="Comma 2 3 3 4 2" xfId="660" xr:uid="{00000000-0005-0000-0000-0000C9010000}"/>
    <cellStyle name="Comma 2 3 3 4 2 2" xfId="661" xr:uid="{00000000-0005-0000-0000-0000CA010000}"/>
    <cellStyle name="Comma 2 3 3 4 3" xfId="662" xr:uid="{00000000-0005-0000-0000-0000CB010000}"/>
    <cellStyle name="Comma 2 3 3 5" xfId="663" xr:uid="{00000000-0005-0000-0000-0000CC010000}"/>
    <cellStyle name="Comma 2 3 3 5 2" xfId="664" xr:uid="{00000000-0005-0000-0000-0000CD010000}"/>
    <cellStyle name="Comma 2 3 3 5 2 2" xfId="665" xr:uid="{00000000-0005-0000-0000-0000CE010000}"/>
    <cellStyle name="Comma 2 3 3 5 3" xfId="666" xr:uid="{00000000-0005-0000-0000-0000CF010000}"/>
    <cellStyle name="Comma 2 3 3 6" xfId="667" xr:uid="{00000000-0005-0000-0000-0000D0010000}"/>
    <cellStyle name="Comma 2 3 3 6 2" xfId="668" xr:uid="{00000000-0005-0000-0000-0000D1010000}"/>
    <cellStyle name="Comma 2 3 3 6 2 2" xfId="669" xr:uid="{00000000-0005-0000-0000-0000D2010000}"/>
    <cellStyle name="Comma 2 3 3 6 3" xfId="670" xr:uid="{00000000-0005-0000-0000-0000D3010000}"/>
    <cellStyle name="Comma 2 3 3 7" xfId="671" xr:uid="{00000000-0005-0000-0000-0000D4010000}"/>
    <cellStyle name="Comma 2 3 3 7 2" xfId="672" xr:uid="{00000000-0005-0000-0000-0000D5010000}"/>
    <cellStyle name="Comma 2 3 3 8" xfId="673" xr:uid="{00000000-0005-0000-0000-0000D6010000}"/>
    <cellStyle name="Comma 2 3 3 9" xfId="610" xr:uid="{00000000-0005-0000-0000-0000D7010000}"/>
    <cellStyle name="Comma 2 3 4" xfId="674" xr:uid="{00000000-0005-0000-0000-0000D8010000}"/>
    <cellStyle name="Comma 2 3 4 2" xfId="675" xr:uid="{00000000-0005-0000-0000-0000D9010000}"/>
    <cellStyle name="Comma 2 3 4 2 2" xfId="676" xr:uid="{00000000-0005-0000-0000-0000DA010000}"/>
    <cellStyle name="Comma 2 3 4 2 2 2" xfId="677" xr:uid="{00000000-0005-0000-0000-0000DB010000}"/>
    <cellStyle name="Comma 2 3 4 2 2 2 2" xfId="678" xr:uid="{00000000-0005-0000-0000-0000DC010000}"/>
    <cellStyle name="Comma 2 3 4 2 2 2 2 2" xfId="679" xr:uid="{00000000-0005-0000-0000-0000DD010000}"/>
    <cellStyle name="Comma 2 3 4 2 2 2 3" xfId="680" xr:uid="{00000000-0005-0000-0000-0000DE010000}"/>
    <cellStyle name="Comma 2 3 4 2 2 3" xfId="681" xr:uid="{00000000-0005-0000-0000-0000DF010000}"/>
    <cellStyle name="Comma 2 3 4 2 2 3 2" xfId="682" xr:uid="{00000000-0005-0000-0000-0000E0010000}"/>
    <cellStyle name="Comma 2 3 4 2 2 3 2 2" xfId="683" xr:uid="{00000000-0005-0000-0000-0000E1010000}"/>
    <cellStyle name="Comma 2 3 4 2 2 3 3" xfId="684" xr:uid="{00000000-0005-0000-0000-0000E2010000}"/>
    <cellStyle name="Comma 2 3 4 2 2 4" xfId="685" xr:uid="{00000000-0005-0000-0000-0000E3010000}"/>
    <cellStyle name="Comma 2 3 4 2 2 4 2" xfId="686" xr:uid="{00000000-0005-0000-0000-0000E4010000}"/>
    <cellStyle name="Comma 2 3 4 2 2 4 2 2" xfId="687" xr:uid="{00000000-0005-0000-0000-0000E5010000}"/>
    <cellStyle name="Comma 2 3 4 2 2 4 3" xfId="688" xr:uid="{00000000-0005-0000-0000-0000E6010000}"/>
    <cellStyle name="Comma 2 3 4 2 2 5" xfId="689" xr:uid="{00000000-0005-0000-0000-0000E7010000}"/>
    <cellStyle name="Comma 2 3 4 2 2 5 2" xfId="690" xr:uid="{00000000-0005-0000-0000-0000E8010000}"/>
    <cellStyle name="Comma 2 3 4 2 2 6" xfId="691" xr:uid="{00000000-0005-0000-0000-0000E9010000}"/>
    <cellStyle name="Comma 2 3 4 2 3" xfId="692" xr:uid="{00000000-0005-0000-0000-0000EA010000}"/>
    <cellStyle name="Comma 2 3 4 2 3 2" xfId="693" xr:uid="{00000000-0005-0000-0000-0000EB010000}"/>
    <cellStyle name="Comma 2 3 4 2 3 2 2" xfId="694" xr:uid="{00000000-0005-0000-0000-0000EC010000}"/>
    <cellStyle name="Comma 2 3 4 2 3 3" xfId="695" xr:uid="{00000000-0005-0000-0000-0000ED010000}"/>
    <cellStyle name="Comma 2 3 4 2 4" xfId="696" xr:uid="{00000000-0005-0000-0000-0000EE010000}"/>
    <cellStyle name="Comma 2 3 4 2 4 2" xfId="697" xr:uid="{00000000-0005-0000-0000-0000EF010000}"/>
    <cellStyle name="Comma 2 3 4 2 4 2 2" xfId="698" xr:uid="{00000000-0005-0000-0000-0000F0010000}"/>
    <cellStyle name="Comma 2 3 4 2 4 3" xfId="699" xr:uid="{00000000-0005-0000-0000-0000F1010000}"/>
    <cellStyle name="Comma 2 3 4 2 5" xfId="700" xr:uid="{00000000-0005-0000-0000-0000F2010000}"/>
    <cellStyle name="Comma 2 3 4 2 5 2" xfId="701" xr:uid="{00000000-0005-0000-0000-0000F3010000}"/>
    <cellStyle name="Comma 2 3 4 2 5 2 2" xfId="702" xr:uid="{00000000-0005-0000-0000-0000F4010000}"/>
    <cellStyle name="Comma 2 3 4 2 5 3" xfId="703" xr:uid="{00000000-0005-0000-0000-0000F5010000}"/>
    <cellStyle name="Comma 2 3 4 2 6" xfId="704" xr:uid="{00000000-0005-0000-0000-0000F6010000}"/>
    <cellStyle name="Comma 2 3 4 2 6 2" xfId="705" xr:uid="{00000000-0005-0000-0000-0000F7010000}"/>
    <cellStyle name="Comma 2 3 4 2 7" xfId="706" xr:uid="{00000000-0005-0000-0000-0000F8010000}"/>
    <cellStyle name="Comma 2 3 4 3" xfId="707" xr:uid="{00000000-0005-0000-0000-0000F9010000}"/>
    <cellStyle name="Comma 2 3 4 3 2" xfId="708" xr:uid="{00000000-0005-0000-0000-0000FA010000}"/>
    <cellStyle name="Comma 2 3 4 3 2 2" xfId="709" xr:uid="{00000000-0005-0000-0000-0000FB010000}"/>
    <cellStyle name="Comma 2 3 4 3 2 2 2" xfId="710" xr:uid="{00000000-0005-0000-0000-0000FC010000}"/>
    <cellStyle name="Comma 2 3 4 3 2 3" xfId="711" xr:uid="{00000000-0005-0000-0000-0000FD010000}"/>
    <cellStyle name="Comma 2 3 4 3 3" xfId="712" xr:uid="{00000000-0005-0000-0000-0000FE010000}"/>
    <cellStyle name="Comma 2 3 4 3 3 2" xfId="713" xr:uid="{00000000-0005-0000-0000-0000FF010000}"/>
    <cellStyle name="Comma 2 3 4 3 3 2 2" xfId="714" xr:uid="{00000000-0005-0000-0000-000000020000}"/>
    <cellStyle name="Comma 2 3 4 3 3 3" xfId="715" xr:uid="{00000000-0005-0000-0000-000001020000}"/>
    <cellStyle name="Comma 2 3 4 3 4" xfId="716" xr:uid="{00000000-0005-0000-0000-000002020000}"/>
    <cellStyle name="Comma 2 3 4 3 4 2" xfId="717" xr:uid="{00000000-0005-0000-0000-000003020000}"/>
    <cellStyle name="Comma 2 3 4 3 4 2 2" xfId="718" xr:uid="{00000000-0005-0000-0000-000004020000}"/>
    <cellStyle name="Comma 2 3 4 3 4 3" xfId="719" xr:uid="{00000000-0005-0000-0000-000005020000}"/>
    <cellStyle name="Comma 2 3 4 3 5" xfId="720" xr:uid="{00000000-0005-0000-0000-000006020000}"/>
    <cellStyle name="Comma 2 3 4 3 5 2" xfId="721" xr:uid="{00000000-0005-0000-0000-000007020000}"/>
    <cellStyle name="Comma 2 3 4 3 6" xfId="722" xr:uid="{00000000-0005-0000-0000-000008020000}"/>
    <cellStyle name="Comma 2 3 4 4" xfId="723" xr:uid="{00000000-0005-0000-0000-000009020000}"/>
    <cellStyle name="Comma 2 3 4 4 2" xfId="724" xr:uid="{00000000-0005-0000-0000-00000A020000}"/>
    <cellStyle name="Comma 2 3 4 4 2 2" xfId="725" xr:uid="{00000000-0005-0000-0000-00000B020000}"/>
    <cellStyle name="Comma 2 3 4 4 3" xfId="726" xr:uid="{00000000-0005-0000-0000-00000C020000}"/>
    <cellStyle name="Comma 2 3 4 5" xfId="727" xr:uid="{00000000-0005-0000-0000-00000D020000}"/>
    <cellStyle name="Comma 2 3 4 5 2" xfId="728" xr:uid="{00000000-0005-0000-0000-00000E020000}"/>
    <cellStyle name="Comma 2 3 4 5 2 2" xfId="729" xr:uid="{00000000-0005-0000-0000-00000F020000}"/>
    <cellStyle name="Comma 2 3 4 5 3" xfId="730" xr:uid="{00000000-0005-0000-0000-000010020000}"/>
    <cellStyle name="Comma 2 3 4 6" xfId="731" xr:uid="{00000000-0005-0000-0000-000011020000}"/>
    <cellStyle name="Comma 2 3 4 6 2" xfId="732" xr:uid="{00000000-0005-0000-0000-000012020000}"/>
    <cellStyle name="Comma 2 3 4 6 2 2" xfId="733" xr:uid="{00000000-0005-0000-0000-000013020000}"/>
    <cellStyle name="Comma 2 3 4 6 3" xfId="734" xr:uid="{00000000-0005-0000-0000-000014020000}"/>
    <cellStyle name="Comma 2 3 4 7" xfId="735" xr:uid="{00000000-0005-0000-0000-000015020000}"/>
    <cellStyle name="Comma 2 3 4 7 2" xfId="736" xr:uid="{00000000-0005-0000-0000-000016020000}"/>
    <cellStyle name="Comma 2 3 4 8" xfId="737" xr:uid="{00000000-0005-0000-0000-000017020000}"/>
    <cellStyle name="Comma 2 3 5" xfId="738" xr:uid="{00000000-0005-0000-0000-000018020000}"/>
    <cellStyle name="Comma 2 3 5 2" xfId="739" xr:uid="{00000000-0005-0000-0000-000019020000}"/>
    <cellStyle name="Comma 2 3 5 2 2" xfId="740" xr:uid="{00000000-0005-0000-0000-00001A020000}"/>
    <cellStyle name="Comma 2 3 5 2 2 2" xfId="741" xr:uid="{00000000-0005-0000-0000-00001B020000}"/>
    <cellStyle name="Comma 2 3 5 2 2 2 2" xfId="742" xr:uid="{00000000-0005-0000-0000-00001C020000}"/>
    <cellStyle name="Comma 2 3 5 2 2 3" xfId="743" xr:uid="{00000000-0005-0000-0000-00001D020000}"/>
    <cellStyle name="Comma 2 3 5 2 3" xfId="744" xr:uid="{00000000-0005-0000-0000-00001E020000}"/>
    <cellStyle name="Comma 2 3 5 2 3 2" xfId="745" xr:uid="{00000000-0005-0000-0000-00001F020000}"/>
    <cellStyle name="Comma 2 3 5 2 3 2 2" xfId="746" xr:uid="{00000000-0005-0000-0000-000020020000}"/>
    <cellStyle name="Comma 2 3 5 2 3 3" xfId="747" xr:uid="{00000000-0005-0000-0000-000021020000}"/>
    <cellStyle name="Comma 2 3 5 2 4" xfId="748" xr:uid="{00000000-0005-0000-0000-000022020000}"/>
    <cellStyle name="Comma 2 3 5 2 4 2" xfId="749" xr:uid="{00000000-0005-0000-0000-000023020000}"/>
    <cellStyle name="Comma 2 3 5 2 4 2 2" xfId="750" xr:uid="{00000000-0005-0000-0000-000024020000}"/>
    <cellStyle name="Comma 2 3 5 2 4 3" xfId="751" xr:uid="{00000000-0005-0000-0000-000025020000}"/>
    <cellStyle name="Comma 2 3 5 2 5" xfId="752" xr:uid="{00000000-0005-0000-0000-000026020000}"/>
    <cellStyle name="Comma 2 3 5 2 5 2" xfId="753" xr:uid="{00000000-0005-0000-0000-000027020000}"/>
    <cellStyle name="Comma 2 3 5 2 6" xfId="754" xr:uid="{00000000-0005-0000-0000-000028020000}"/>
    <cellStyle name="Comma 2 3 5 3" xfId="755" xr:uid="{00000000-0005-0000-0000-000029020000}"/>
    <cellStyle name="Comma 2 3 5 3 2" xfId="756" xr:uid="{00000000-0005-0000-0000-00002A020000}"/>
    <cellStyle name="Comma 2 3 5 3 2 2" xfId="757" xr:uid="{00000000-0005-0000-0000-00002B020000}"/>
    <cellStyle name="Comma 2 3 5 3 3" xfId="758" xr:uid="{00000000-0005-0000-0000-00002C020000}"/>
    <cellStyle name="Comma 2 3 5 4" xfId="759" xr:uid="{00000000-0005-0000-0000-00002D020000}"/>
    <cellStyle name="Comma 2 3 5 4 2" xfId="760" xr:uid="{00000000-0005-0000-0000-00002E020000}"/>
    <cellStyle name="Comma 2 3 5 4 2 2" xfId="761" xr:uid="{00000000-0005-0000-0000-00002F020000}"/>
    <cellStyle name="Comma 2 3 5 4 3" xfId="762" xr:uid="{00000000-0005-0000-0000-000030020000}"/>
    <cellStyle name="Comma 2 3 5 5" xfId="763" xr:uid="{00000000-0005-0000-0000-000031020000}"/>
    <cellStyle name="Comma 2 3 5 5 2" xfId="764" xr:uid="{00000000-0005-0000-0000-000032020000}"/>
    <cellStyle name="Comma 2 3 5 5 2 2" xfId="765" xr:uid="{00000000-0005-0000-0000-000033020000}"/>
    <cellStyle name="Comma 2 3 5 5 3" xfId="766" xr:uid="{00000000-0005-0000-0000-000034020000}"/>
    <cellStyle name="Comma 2 3 5 6" xfId="767" xr:uid="{00000000-0005-0000-0000-000035020000}"/>
    <cellStyle name="Comma 2 3 5 6 2" xfId="768" xr:uid="{00000000-0005-0000-0000-000036020000}"/>
    <cellStyle name="Comma 2 3 5 7" xfId="769" xr:uid="{00000000-0005-0000-0000-000037020000}"/>
    <cellStyle name="Comma 2 3 6" xfId="770" xr:uid="{00000000-0005-0000-0000-000038020000}"/>
    <cellStyle name="Comma 2 3 6 2" xfId="771" xr:uid="{00000000-0005-0000-0000-000039020000}"/>
    <cellStyle name="Comma 2 3 6 2 2" xfId="772" xr:uid="{00000000-0005-0000-0000-00003A020000}"/>
    <cellStyle name="Comma 2 3 6 2 2 2" xfId="773" xr:uid="{00000000-0005-0000-0000-00003B020000}"/>
    <cellStyle name="Comma 2 3 6 2 3" xfId="774" xr:uid="{00000000-0005-0000-0000-00003C020000}"/>
    <cellStyle name="Comma 2 3 6 3" xfId="775" xr:uid="{00000000-0005-0000-0000-00003D020000}"/>
    <cellStyle name="Comma 2 3 6 3 2" xfId="776" xr:uid="{00000000-0005-0000-0000-00003E020000}"/>
    <cellStyle name="Comma 2 3 6 3 2 2" xfId="777" xr:uid="{00000000-0005-0000-0000-00003F020000}"/>
    <cellStyle name="Comma 2 3 6 3 3" xfId="778" xr:uid="{00000000-0005-0000-0000-000040020000}"/>
    <cellStyle name="Comma 2 3 6 4" xfId="779" xr:uid="{00000000-0005-0000-0000-000041020000}"/>
    <cellStyle name="Comma 2 3 6 4 2" xfId="780" xr:uid="{00000000-0005-0000-0000-000042020000}"/>
    <cellStyle name="Comma 2 3 6 4 2 2" xfId="781" xr:uid="{00000000-0005-0000-0000-000043020000}"/>
    <cellStyle name="Comma 2 3 6 4 3" xfId="782" xr:uid="{00000000-0005-0000-0000-000044020000}"/>
    <cellStyle name="Comma 2 3 6 5" xfId="783" xr:uid="{00000000-0005-0000-0000-000045020000}"/>
    <cellStyle name="Comma 2 3 6 5 2" xfId="784" xr:uid="{00000000-0005-0000-0000-000046020000}"/>
    <cellStyle name="Comma 2 3 6 6" xfId="785" xr:uid="{00000000-0005-0000-0000-000047020000}"/>
    <cellStyle name="Comma 2 3 7" xfId="786" xr:uid="{00000000-0005-0000-0000-000048020000}"/>
    <cellStyle name="Comma 2 3 7 2" xfId="787" xr:uid="{00000000-0005-0000-0000-000049020000}"/>
    <cellStyle name="Comma 2 3 7 2 2" xfId="788" xr:uid="{00000000-0005-0000-0000-00004A020000}"/>
    <cellStyle name="Comma 2 3 7 3" xfId="789" xr:uid="{00000000-0005-0000-0000-00004B020000}"/>
    <cellStyle name="Comma 2 3 8" xfId="790" xr:uid="{00000000-0005-0000-0000-00004C020000}"/>
    <cellStyle name="Comma 2 3 8 2" xfId="791" xr:uid="{00000000-0005-0000-0000-00004D020000}"/>
    <cellStyle name="Comma 2 3 8 2 2" xfId="792" xr:uid="{00000000-0005-0000-0000-00004E020000}"/>
    <cellStyle name="Comma 2 3 8 3" xfId="793" xr:uid="{00000000-0005-0000-0000-00004F020000}"/>
    <cellStyle name="Comma 2 3 9" xfId="794" xr:uid="{00000000-0005-0000-0000-000050020000}"/>
    <cellStyle name="Comma 2 3 9 2" xfId="795" xr:uid="{00000000-0005-0000-0000-000051020000}"/>
    <cellStyle name="Comma 2 3 9 2 2" xfId="796" xr:uid="{00000000-0005-0000-0000-000052020000}"/>
    <cellStyle name="Comma 2 3 9 3" xfId="797" xr:uid="{00000000-0005-0000-0000-000053020000}"/>
    <cellStyle name="Comma 2 4" xfId="62" xr:uid="{00000000-0005-0000-0000-000054020000}"/>
    <cellStyle name="Comma 2 4 2" xfId="63" xr:uid="{00000000-0005-0000-0000-000055020000}"/>
    <cellStyle name="Comma 2 4 2 2" xfId="798" xr:uid="{00000000-0005-0000-0000-000056020000}"/>
    <cellStyle name="Comma 2 4 2 2 2" xfId="799" xr:uid="{00000000-0005-0000-0000-000057020000}"/>
    <cellStyle name="Comma 2 4 2 2 2 2" xfId="800" xr:uid="{00000000-0005-0000-0000-000058020000}"/>
    <cellStyle name="Comma 2 4 2 2 2 2 2" xfId="801" xr:uid="{00000000-0005-0000-0000-000059020000}"/>
    <cellStyle name="Comma 2 4 2 2 2 3" xfId="802" xr:uid="{00000000-0005-0000-0000-00005A020000}"/>
    <cellStyle name="Comma 2 4 2 2 3" xfId="803" xr:uid="{00000000-0005-0000-0000-00005B020000}"/>
    <cellStyle name="Comma 2 4 2 2 3 2" xfId="804" xr:uid="{00000000-0005-0000-0000-00005C020000}"/>
    <cellStyle name="Comma 2 4 2 2 3 2 2" xfId="805" xr:uid="{00000000-0005-0000-0000-00005D020000}"/>
    <cellStyle name="Comma 2 4 2 2 3 3" xfId="806" xr:uid="{00000000-0005-0000-0000-00005E020000}"/>
    <cellStyle name="Comma 2 4 2 2 4" xfId="807" xr:uid="{00000000-0005-0000-0000-00005F020000}"/>
    <cellStyle name="Comma 2 4 2 2 4 2" xfId="808" xr:uid="{00000000-0005-0000-0000-000060020000}"/>
    <cellStyle name="Comma 2 4 2 2 4 2 2" xfId="809" xr:uid="{00000000-0005-0000-0000-000061020000}"/>
    <cellStyle name="Comma 2 4 2 2 4 3" xfId="810" xr:uid="{00000000-0005-0000-0000-000062020000}"/>
    <cellStyle name="Comma 2 4 2 2 5" xfId="811" xr:uid="{00000000-0005-0000-0000-000063020000}"/>
    <cellStyle name="Comma 2 4 2 2 5 2" xfId="812" xr:uid="{00000000-0005-0000-0000-000064020000}"/>
    <cellStyle name="Comma 2 4 2 2 6" xfId="813" xr:uid="{00000000-0005-0000-0000-000065020000}"/>
    <cellStyle name="Comma 2 4 2 3" xfId="814" xr:uid="{00000000-0005-0000-0000-000066020000}"/>
    <cellStyle name="Comma 2 4 2 3 2" xfId="815" xr:uid="{00000000-0005-0000-0000-000067020000}"/>
    <cellStyle name="Comma 2 4 2 3 2 2" xfId="816" xr:uid="{00000000-0005-0000-0000-000068020000}"/>
    <cellStyle name="Comma 2 4 2 3 3" xfId="817" xr:uid="{00000000-0005-0000-0000-000069020000}"/>
    <cellStyle name="Comma 2 4 2 4" xfId="818" xr:uid="{00000000-0005-0000-0000-00006A020000}"/>
    <cellStyle name="Comma 2 4 2 4 2" xfId="819" xr:uid="{00000000-0005-0000-0000-00006B020000}"/>
    <cellStyle name="Comma 2 4 2 4 2 2" xfId="820" xr:uid="{00000000-0005-0000-0000-00006C020000}"/>
    <cellStyle name="Comma 2 4 2 4 3" xfId="821" xr:uid="{00000000-0005-0000-0000-00006D020000}"/>
    <cellStyle name="Comma 2 4 2 5" xfId="822" xr:uid="{00000000-0005-0000-0000-00006E020000}"/>
    <cellStyle name="Comma 2 4 2 5 2" xfId="823" xr:uid="{00000000-0005-0000-0000-00006F020000}"/>
    <cellStyle name="Comma 2 4 2 5 2 2" xfId="824" xr:uid="{00000000-0005-0000-0000-000070020000}"/>
    <cellStyle name="Comma 2 4 2 5 3" xfId="825" xr:uid="{00000000-0005-0000-0000-000071020000}"/>
    <cellStyle name="Comma 2 4 2 6" xfId="826" xr:uid="{00000000-0005-0000-0000-000072020000}"/>
    <cellStyle name="Comma 2 4 2 6 2" xfId="827" xr:uid="{00000000-0005-0000-0000-000073020000}"/>
    <cellStyle name="Comma 2 4 2 7" xfId="828" xr:uid="{00000000-0005-0000-0000-000074020000}"/>
    <cellStyle name="Comma 2 4 3" xfId="223" xr:uid="{00000000-0005-0000-0000-000075020000}"/>
    <cellStyle name="Comma 2 4 3 2" xfId="830" xr:uid="{00000000-0005-0000-0000-000076020000}"/>
    <cellStyle name="Comma 2 4 3 2 2" xfId="831" xr:uid="{00000000-0005-0000-0000-000077020000}"/>
    <cellStyle name="Comma 2 4 3 2 2 2" xfId="832" xr:uid="{00000000-0005-0000-0000-000078020000}"/>
    <cellStyle name="Comma 2 4 3 2 3" xfId="833" xr:uid="{00000000-0005-0000-0000-000079020000}"/>
    <cellStyle name="Comma 2 4 3 3" xfId="834" xr:uid="{00000000-0005-0000-0000-00007A020000}"/>
    <cellStyle name="Comma 2 4 3 3 2" xfId="835" xr:uid="{00000000-0005-0000-0000-00007B020000}"/>
    <cellStyle name="Comma 2 4 3 3 2 2" xfId="836" xr:uid="{00000000-0005-0000-0000-00007C020000}"/>
    <cellStyle name="Comma 2 4 3 3 3" xfId="837" xr:uid="{00000000-0005-0000-0000-00007D020000}"/>
    <cellStyle name="Comma 2 4 3 4" xfId="838" xr:uid="{00000000-0005-0000-0000-00007E020000}"/>
    <cellStyle name="Comma 2 4 3 4 2" xfId="839" xr:uid="{00000000-0005-0000-0000-00007F020000}"/>
    <cellStyle name="Comma 2 4 3 4 2 2" xfId="840" xr:uid="{00000000-0005-0000-0000-000080020000}"/>
    <cellStyle name="Comma 2 4 3 4 3" xfId="841" xr:uid="{00000000-0005-0000-0000-000081020000}"/>
    <cellStyle name="Comma 2 4 3 5" xfId="842" xr:uid="{00000000-0005-0000-0000-000082020000}"/>
    <cellStyle name="Comma 2 4 3 5 2" xfId="843" xr:uid="{00000000-0005-0000-0000-000083020000}"/>
    <cellStyle name="Comma 2 4 3 6" xfId="844" xr:uid="{00000000-0005-0000-0000-000084020000}"/>
    <cellStyle name="Comma 2 4 3 7" xfId="829" xr:uid="{00000000-0005-0000-0000-000085020000}"/>
    <cellStyle name="Comma 2 4 4" xfId="845" xr:uid="{00000000-0005-0000-0000-000086020000}"/>
    <cellStyle name="Comma 2 4 4 2" xfId="846" xr:uid="{00000000-0005-0000-0000-000087020000}"/>
    <cellStyle name="Comma 2 4 4 2 2" xfId="847" xr:uid="{00000000-0005-0000-0000-000088020000}"/>
    <cellStyle name="Comma 2 4 4 3" xfId="848" xr:uid="{00000000-0005-0000-0000-000089020000}"/>
    <cellStyle name="Comma 2 4 5" xfId="849" xr:uid="{00000000-0005-0000-0000-00008A020000}"/>
    <cellStyle name="Comma 2 4 5 2" xfId="850" xr:uid="{00000000-0005-0000-0000-00008B020000}"/>
    <cellStyle name="Comma 2 4 5 2 2" xfId="851" xr:uid="{00000000-0005-0000-0000-00008C020000}"/>
    <cellStyle name="Comma 2 4 5 3" xfId="852" xr:uid="{00000000-0005-0000-0000-00008D020000}"/>
    <cellStyle name="Comma 2 4 6" xfId="853" xr:uid="{00000000-0005-0000-0000-00008E020000}"/>
    <cellStyle name="Comma 2 4 6 2" xfId="854" xr:uid="{00000000-0005-0000-0000-00008F020000}"/>
    <cellStyle name="Comma 2 4 6 2 2" xfId="855" xr:uid="{00000000-0005-0000-0000-000090020000}"/>
    <cellStyle name="Comma 2 4 6 3" xfId="856" xr:uid="{00000000-0005-0000-0000-000091020000}"/>
    <cellStyle name="Comma 2 4 7" xfId="857" xr:uid="{00000000-0005-0000-0000-000092020000}"/>
    <cellStyle name="Comma 2 4 7 2" xfId="858" xr:uid="{00000000-0005-0000-0000-000093020000}"/>
    <cellStyle name="Comma 2 4 8" xfId="859" xr:uid="{00000000-0005-0000-0000-000094020000}"/>
    <cellStyle name="Comma 2 5" xfId="64" xr:uid="{00000000-0005-0000-0000-000095020000}"/>
    <cellStyle name="Comma 2 5 2" xfId="65" xr:uid="{00000000-0005-0000-0000-000096020000}"/>
    <cellStyle name="Comma 2 5 2 2" xfId="860" xr:uid="{00000000-0005-0000-0000-000097020000}"/>
    <cellStyle name="Comma 2 5 2 2 2" xfId="861" xr:uid="{00000000-0005-0000-0000-000098020000}"/>
    <cellStyle name="Comma 2 5 2 2 2 2" xfId="862" xr:uid="{00000000-0005-0000-0000-000099020000}"/>
    <cellStyle name="Comma 2 5 2 2 2 2 2" xfId="863" xr:uid="{00000000-0005-0000-0000-00009A020000}"/>
    <cellStyle name="Comma 2 5 2 2 2 3" xfId="864" xr:uid="{00000000-0005-0000-0000-00009B020000}"/>
    <cellStyle name="Comma 2 5 2 2 3" xfId="865" xr:uid="{00000000-0005-0000-0000-00009C020000}"/>
    <cellStyle name="Comma 2 5 2 2 3 2" xfId="866" xr:uid="{00000000-0005-0000-0000-00009D020000}"/>
    <cellStyle name="Comma 2 5 2 2 3 2 2" xfId="867" xr:uid="{00000000-0005-0000-0000-00009E020000}"/>
    <cellStyle name="Comma 2 5 2 2 3 3" xfId="868" xr:uid="{00000000-0005-0000-0000-00009F020000}"/>
    <cellStyle name="Comma 2 5 2 2 4" xfId="869" xr:uid="{00000000-0005-0000-0000-0000A0020000}"/>
    <cellStyle name="Comma 2 5 2 2 4 2" xfId="870" xr:uid="{00000000-0005-0000-0000-0000A1020000}"/>
    <cellStyle name="Comma 2 5 2 2 4 2 2" xfId="871" xr:uid="{00000000-0005-0000-0000-0000A2020000}"/>
    <cellStyle name="Comma 2 5 2 2 4 3" xfId="872" xr:uid="{00000000-0005-0000-0000-0000A3020000}"/>
    <cellStyle name="Comma 2 5 2 2 5" xfId="873" xr:uid="{00000000-0005-0000-0000-0000A4020000}"/>
    <cellStyle name="Comma 2 5 2 2 5 2" xfId="874" xr:uid="{00000000-0005-0000-0000-0000A5020000}"/>
    <cellStyle name="Comma 2 5 2 2 6" xfId="875" xr:uid="{00000000-0005-0000-0000-0000A6020000}"/>
    <cellStyle name="Comma 2 5 2 3" xfId="876" xr:uid="{00000000-0005-0000-0000-0000A7020000}"/>
    <cellStyle name="Comma 2 5 2 3 2" xfId="877" xr:uid="{00000000-0005-0000-0000-0000A8020000}"/>
    <cellStyle name="Comma 2 5 2 3 2 2" xfId="878" xr:uid="{00000000-0005-0000-0000-0000A9020000}"/>
    <cellStyle name="Comma 2 5 2 3 3" xfId="879" xr:uid="{00000000-0005-0000-0000-0000AA020000}"/>
    <cellStyle name="Comma 2 5 2 4" xfId="880" xr:uid="{00000000-0005-0000-0000-0000AB020000}"/>
    <cellStyle name="Comma 2 5 2 4 2" xfId="881" xr:uid="{00000000-0005-0000-0000-0000AC020000}"/>
    <cellStyle name="Comma 2 5 2 4 2 2" xfId="882" xr:uid="{00000000-0005-0000-0000-0000AD020000}"/>
    <cellStyle name="Comma 2 5 2 4 3" xfId="883" xr:uid="{00000000-0005-0000-0000-0000AE020000}"/>
    <cellStyle name="Comma 2 5 2 5" xfId="884" xr:uid="{00000000-0005-0000-0000-0000AF020000}"/>
    <cellStyle name="Comma 2 5 2 5 2" xfId="885" xr:uid="{00000000-0005-0000-0000-0000B0020000}"/>
    <cellStyle name="Comma 2 5 2 5 2 2" xfId="886" xr:uid="{00000000-0005-0000-0000-0000B1020000}"/>
    <cellStyle name="Comma 2 5 2 5 3" xfId="887" xr:uid="{00000000-0005-0000-0000-0000B2020000}"/>
    <cellStyle name="Comma 2 5 2 6" xfId="888" xr:uid="{00000000-0005-0000-0000-0000B3020000}"/>
    <cellStyle name="Comma 2 5 2 6 2" xfId="889" xr:uid="{00000000-0005-0000-0000-0000B4020000}"/>
    <cellStyle name="Comma 2 5 2 7" xfId="890" xr:uid="{00000000-0005-0000-0000-0000B5020000}"/>
    <cellStyle name="Comma 2 5 3" xfId="891" xr:uid="{00000000-0005-0000-0000-0000B6020000}"/>
    <cellStyle name="Comma 2 5 3 2" xfId="892" xr:uid="{00000000-0005-0000-0000-0000B7020000}"/>
    <cellStyle name="Comma 2 5 3 2 2" xfId="893" xr:uid="{00000000-0005-0000-0000-0000B8020000}"/>
    <cellStyle name="Comma 2 5 3 2 2 2" xfId="894" xr:uid="{00000000-0005-0000-0000-0000B9020000}"/>
    <cellStyle name="Comma 2 5 3 2 3" xfId="895" xr:uid="{00000000-0005-0000-0000-0000BA020000}"/>
    <cellStyle name="Comma 2 5 3 3" xfId="896" xr:uid="{00000000-0005-0000-0000-0000BB020000}"/>
    <cellStyle name="Comma 2 5 3 3 2" xfId="897" xr:uid="{00000000-0005-0000-0000-0000BC020000}"/>
    <cellStyle name="Comma 2 5 3 3 2 2" xfId="898" xr:uid="{00000000-0005-0000-0000-0000BD020000}"/>
    <cellStyle name="Comma 2 5 3 3 3" xfId="899" xr:uid="{00000000-0005-0000-0000-0000BE020000}"/>
    <cellStyle name="Comma 2 5 3 4" xfId="900" xr:uid="{00000000-0005-0000-0000-0000BF020000}"/>
    <cellStyle name="Comma 2 5 3 4 2" xfId="901" xr:uid="{00000000-0005-0000-0000-0000C0020000}"/>
    <cellStyle name="Comma 2 5 3 4 2 2" xfId="902" xr:uid="{00000000-0005-0000-0000-0000C1020000}"/>
    <cellStyle name="Comma 2 5 3 4 3" xfId="903" xr:uid="{00000000-0005-0000-0000-0000C2020000}"/>
    <cellStyle name="Comma 2 5 3 5" xfId="904" xr:uid="{00000000-0005-0000-0000-0000C3020000}"/>
    <cellStyle name="Comma 2 5 3 5 2" xfId="905" xr:uid="{00000000-0005-0000-0000-0000C4020000}"/>
    <cellStyle name="Comma 2 5 3 6" xfId="906" xr:uid="{00000000-0005-0000-0000-0000C5020000}"/>
    <cellStyle name="Comma 2 5 4" xfId="907" xr:uid="{00000000-0005-0000-0000-0000C6020000}"/>
    <cellStyle name="Comma 2 5 4 2" xfId="908" xr:uid="{00000000-0005-0000-0000-0000C7020000}"/>
    <cellStyle name="Comma 2 5 4 2 2" xfId="909" xr:uid="{00000000-0005-0000-0000-0000C8020000}"/>
    <cellStyle name="Comma 2 5 4 3" xfId="910" xr:uid="{00000000-0005-0000-0000-0000C9020000}"/>
    <cellStyle name="Comma 2 5 5" xfId="911" xr:uid="{00000000-0005-0000-0000-0000CA020000}"/>
    <cellStyle name="Comma 2 5 5 2" xfId="912" xr:uid="{00000000-0005-0000-0000-0000CB020000}"/>
    <cellStyle name="Comma 2 5 5 2 2" xfId="913" xr:uid="{00000000-0005-0000-0000-0000CC020000}"/>
    <cellStyle name="Comma 2 5 5 3" xfId="914" xr:uid="{00000000-0005-0000-0000-0000CD020000}"/>
    <cellStyle name="Comma 2 5 6" xfId="915" xr:uid="{00000000-0005-0000-0000-0000CE020000}"/>
    <cellStyle name="Comma 2 5 6 2" xfId="916" xr:uid="{00000000-0005-0000-0000-0000CF020000}"/>
    <cellStyle name="Comma 2 5 6 2 2" xfId="917" xr:uid="{00000000-0005-0000-0000-0000D0020000}"/>
    <cellStyle name="Comma 2 5 6 3" xfId="918" xr:uid="{00000000-0005-0000-0000-0000D1020000}"/>
    <cellStyle name="Comma 2 5 7" xfId="919" xr:uid="{00000000-0005-0000-0000-0000D2020000}"/>
    <cellStyle name="Comma 2 5 7 2" xfId="920" xr:uid="{00000000-0005-0000-0000-0000D3020000}"/>
    <cellStyle name="Comma 2 5 8" xfId="921" xr:uid="{00000000-0005-0000-0000-0000D4020000}"/>
    <cellStyle name="Comma 2 6" xfId="66" xr:uid="{00000000-0005-0000-0000-0000D5020000}"/>
    <cellStyle name="Comma 2 6 2" xfId="922" xr:uid="{00000000-0005-0000-0000-0000D6020000}"/>
    <cellStyle name="Comma 2 6 2 2" xfId="923" xr:uid="{00000000-0005-0000-0000-0000D7020000}"/>
    <cellStyle name="Comma 2 6 2 2 2" xfId="924" xr:uid="{00000000-0005-0000-0000-0000D8020000}"/>
    <cellStyle name="Comma 2 6 2 2 2 2" xfId="925" xr:uid="{00000000-0005-0000-0000-0000D9020000}"/>
    <cellStyle name="Comma 2 6 2 2 2 2 2" xfId="926" xr:uid="{00000000-0005-0000-0000-0000DA020000}"/>
    <cellStyle name="Comma 2 6 2 2 2 3" xfId="927" xr:uid="{00000000-0005-0000-0000-0000DB020000}"/>
    <cellStyle name="Comma 2 6 2 2 3" xfId="928" xr:uid="{00000000-0005-0000-0000-0000DC020000}"/>
    <cellStyle name="Comma 2 6 2 2 3 2" xfId="929" xr:uid="{00000000-0005-0000-0000-0000DD020000}"/>
    <cellStyle name="Comma 2 6 2 2 3 2 2" xfId="930" xr:uid="{00000000-0005-0000-0000-0000DE020000}"/>
    <cellStyle name="Comma 2 6 2 2 3 3" xfId="931" xr:uid="{00000000-0005-0000-0000-0000DF020000}"/>
    <cellStyle name="Comma 2 6 2 2 4" xfId="932" xr:uid="{00000000-0005-0000-0000-0000E0020000}"/>
    <cellStyle name="Comma 2 6 2 2 4 2" xfId="933" xr:uid="{00000000-0005-0000-0000-0000E1020000}"/>
    <cellStyle name="Comma 2 6 2 2 4 2 2" xfId="934" xr:uid="{00000000-0005-0000-0000-0000E2020000}"/>
    <cellStyle name="Comma 2 6 2 2 4 3" xfId="935" xr:uid="{00000000-0005-0000-0000-0000E3020000}"/>
    <cellStyle name="Comma 2 6 2 2 5" xfId="936" xr:uid="{00000000-0005-0000-0000-0000E4020000}"/>
    <cellStyle name="Comma 2 6 2 2 5 2" xfId="937" xr:uid="{00000000-0005-0000-0000-0000E5020000}"/>
    <cellStyle name="Comma 2 6 2 2 6" xfId="938" xr:uid="{00000000-0005-0000-0000-0000E6020000}"/>
    <cellStyle name="Comma 2 6 2 3" xfId="939" xr:uid="{00000000-0005-0000-0000-0000E7020000}"/>
    <cellStyle name="Comma 2 6 2 3 2" xfId="940" xr:uid="{00000000-0005-0000-0000-0000E8020000}"/>
    <cellStyle name="Comma 2 6 2 3 2 2" xfId="941" xr:uid="{00000000-0005-0000-0000-0000E9020000}"/>
    <cellStyle name="Comma 2 6 2 3 3" xfId="942" xr:uid="{00000000-0005-0000-0000-0000EA020000}"/>
    <cellStyle name="Comma 2 6 2 4" xfId="943" xr:uid="{00000000-0005-0000-0000-0000EB020000}"/>
    <cellStyle name="Comma 2 6 2 4 2" xfId="944" xr:uid="{00000000-0005-0000-0000-0000EC020000}"/>
    <cellStyle name="Comma 2 6 2 4 2 2" xfId="945" xr:uid="{00000000-0005-0000-0000-0000ED020000}"/>
    <cellStyle name="Comma 2 6 2 4 3" xfId="946" xr:uid="{00000000-0005-0000-0000-0000EE020000}"/>
    <cellStyle name="Comma 2 6 2 5" xfId="947" xr:uid="{00000000-0005-0000-0000-0000EF020000}"/>
    <cellStyle name="Comma 2 6 2 5 2" xfId="948" xr:uid="{00000000-0005-0000-0000-0000F0020000}"/>
    <cellStyle name="Comma 2 6 2 5 2 2" xfId="949" xr:uid="{00000000-0005-0000-0000-0000F1020000}"/>
    <cellStyle name="Comma 2 6 2 5 3" xfId="950" xr:uid="{00000000-0005-0000-0000-0000F2020000}"/>
    <cellStyle name="Comma 2 6 2 6" xfId="951" xr:uid="{00000000-0005-0000-0000-0000F3020000}"/>
    <cellStyle name="Comma 2 6 2 6 2" xfId="952" xr:uid="{00000000-0005-0000-0000-0000F4020000}"/>
    <cellStyle name="Comma 2 6 2 7" xfId="953" xr:uid="{00000000-0005-0000-0000-0000F5020000}"/>
    <cellStyle name="Comma 2 6 3" xfId="954" xr:uid="{00000000-0005-0000-0000-0000F6020000}"/>
    <cellStyle name="Comma 2 6 3 2" xfId="955" xr:uid="{00000000-0005-0000-0000-0000F7020000}"/>
    <cellStyle name="Comma 2 6 3 2 2" xfId="956" xr:uid="{00000000-0005-0000-0000-0000F8020000}"/>
    <cellStyle name="Comma 2 6 3 2 2 2" xfId="957" xr:uid="{00000000-0005-0000-0000-0000F9020000}"/>
    <cellStyle name="Comma 2 6 3 2 3" xfId="958" xr:uid="{00000000-0005-0000-0000-0000FA020000}"/>
    <cellStyle name="Comma 2 6 3 3" xfId="959" xr:uid="{00000000-0005-0000-0000-0000FB020000}"/>
    <cellStyle name="Comma 2 6 3 3 2" xfId="960" xr:uid="{00000000-0005-0000-0000-0000FC020000}"/>
    <cellStyle name="Comma 2 6 3 3 2 2" xfId="961" xr:uid="{00000000-0005-0000-0000-0000FD020000}"/>
    <cellStyle name="Comma 2 6 3 3 3" xfId="962" xr:uid="{00000000-0005-0000-0000-0000FE020000}"/>
    <cellStyle name="Comma 2 6 3 4" xfId="963" xr:uid="{00000000-0005-0000-0000-0000FF020000}"/>
    <cellStyle name="Comma 2 6 3 4 2" xfId="964" xr:uid="{00000000-0005-0000-0000-000000030000}"/>
    <cellStyle name="Comma 2 6 3 4 2 2" xfId="965" xr:uid="{00000000-0005-0000-0000-000001030000}"/>
    <cellStyle name="Comma 2 6 3 4 3" xfId="966" xr:uid="{00000000-0005-0000-0000-000002030000}"/>
    <cellStyle name="Comma 2 6 3 5" xfId="967" xr:uid="{00000000-0005-0000-0000-000003030000}"/>
    <cellStyle name="Comma 2 6 3 5 2" xfId="968" xr:uid="{00000000-0005-0000-0000-000004030000}"/>
    <cellStyle name="Comma 2 6 3 6" xfId="969" xr:uid="{00000000-0005-0000-0000-000005030000}"/>
    <cellStyle name="Comma 2 6 4" xfId="970" xr:uid="{00000000-0005-0000-0000-000006030000}"/>
    <cellStyle name="Comma 2 6 4 2" xfId="971" xr:uid="{00000000-0005-0000-0000-000007030000}"/>
    <cellStyle name="Comma 2 6 4 2 2" xfId="972" xr:uid="{00000000-0005-0000-0000-000008030000}"/>
    <cellStyle name="Comma 2 6 4 3" xfId="973" xr:uid="{00000000-0005-0000-0000-000009030000}"/>
    <cellStyle name="Comma 2 6 5" xfId="974" xr:uid="{00000000-0005-0000-0000-00000A030000}"/>
    <cellStyle name="Comma 2 6 5 2" xfId="975" xr:uid="{00000000-0005-0000-0000-00000B030000}"/>
    <cellStyle name="Comma 2 6 5 2 2" xfId="976" xr:uid="{00000000-0005-0000-0000-00000C030000}"/>
    <cellStyle name="Comma 2 6 5 3" xfId="977" xr:uid="{00000000-0005-0000-0000-00000D030000}"/>
    <cellStyle name="Comma 2 6 6" xfId="978" xr:uid="{00000000-0005-0000-0000-00000E030000}"/>
    <cellStyle name="Comma 2 6 6 2" xfId="979" xr:uid="{00000000-0005-0000-0000-00000F030000}"/>
    <cellStyle name="Comma 2 6 6 2 2" xfId="980" xr:uid="{00000000-0005-0000-0000-000010030000}"/>
    <cellStyle name="Comma 2 6 6 3" xfId="981" xr:uid="{00000000-0005-0000-0000-000011030000}"/>
    <cellStyle name="Comma 2 6 7" xfId="982" xr:uid="{00000000-0005-0000-0000-000012030000}"/>
    <cellStyle name="Comma 2 6 7 2" xfId="983" xr:uid="{00000000-0005-0000-0000-000013030000}"/>
    <cellStyle name="Comma 2 6 8" xfId="984" xr:uid="{00000000-0005-0000-0000-000014030000}"/>
    <cellStyle name="Comma 2 7" xfId="985" xr:uid="{00000000-0005-0000-0000-000015030000}"/>
    <cellStyle name="Comma 2 7 2" xfId="986" xr:uid="{00000000-0005-0000-0000-000016030000}"/>
    <cellStyle name="Comma 2 7 2 2" xfId="987" xr:uid="{00000000-0005-0000-0000-000017030000}"/>
    <cellStyle name="Comma 2 7 2 2 2" xfId="988" xr:uid="{00000000-0005-0000-0000-000018030000}"/>
    <cellStyle name="Comma 2 7 2 2 2 2" xfId="989" xr:uid="{00000000-0005-0000-0000-000019030000}"/>
    <cellStyle name="Comma 2 7 2 2 3" xfId="990" xr:uid="{00000000-0005-0000-0000-00001A030000}"/>
    <cellStyle name="Comma 2 7 2 3" xfId="991" xr:uid="{00000000-0005-0000-0000-00001B030000}"/>
    <cellStyle name="Comma 2 7 2 3 2" xfId="992" xr:uid="{00000000-0005-0000-0000-00001C030000}"/>
    <cellStyle name="Comma 2 7 2 3 2 2" xfId="993" xr:uid="{00000000-0005-0000-0000-00001D030000}"/>
    <cellStyle name="Comma 2 7 2 3 3" xfId="994" xr:uid="{00000000-0005-0000-0000-00001E030000}"/>
    <cellStyle name="Comma 2 7 2 4" xfId="995" xr:uid="{00000000-0005-0000-0000-00001F030000}"/>
    <cellStyle name="Comma 2 7 2 4 2" xfId="996" xr:uid="{00000000-0005-0000-0000-000020030000}"/>
    <cellStyle name="Comma 2 7 2 4 2 2" xfId="997" xr:uid="{00000000-0005-0000-0000-000021030000}"/>
    <cellStyle name="Comma 2 7 2 4 3" xfId="998" xr:uid="{00000000-0005-0000-0000-000022030000}"/>
    <cellStyle name="Comma 2 7 2 5" xfId="999" xr:uid="{00000000-0005-0000-0000-000023030000}"/>
    <cellStyle name="Comma 2 7 2 5 2" xfId="1000" xr:uid="{00000000-0005-0000-0000-000024030000}"/>
    <cellStyle name="Comma 2 7 2 6" xfId="1001" xr:uid="{00000000-0005-0000-0000-000025030000}"/>
    <cellStyle name="Comma 2 7 3" xfId="1002" xr:uid="{00000000-0005-0000-0000-000026030000}"/>
    <cellStyle name="Comma 2 7 3 2" xfId="1003" xr:uid="{00000000-0005-0000-0000-000027030000}"/>
    <cellStyle name="Comma 2 7 3 2 2" xfId="1004" xr:uid="{00000000-0005-0000-0000-000028030000}"/>
    <cellStyle name="Comma 2 7 3 3" xfId="1005" xr:uid="{00000000-0005-0000-0000-000029030000}"/>
    <cellStyle name="Comma 2 7 4" xfId="1006" xr:uid="{00000000-0005-0000-0000-00002A030000}"/>
    <cellStyle name="Comma 2 7 4 2" xfId="1007" xr:uid="{00000000-0005-0000-0000-00002B030000}"/>
    <cellStyle name="Comma 2 7 4 2 2" xfId="1008" xr:uid="{00000000-0005-0000-0000-00002C030000}"/>
    <cellStyle name="Comma 2 7 4 3" xfId="1009" xr:uid="{00000000-0005-0000-0000-00002D030000}"/>
    <cellStyle name="Comma 2 7 5" xfId="1010" xr:uid="{00000000-0005-0000-0000-00002E030000}"/>
    <cellStyle name="Comma 2 7 5 2" xfId="1011" xr:uid="{00000000-0005-0000-0000-00002F030000}"/>
    <cellStyle name="Comma 2 7 5 2 2" xfId="1012" xr:uid="{00000000-0005-0000-0000-000030030000}"/>
    <cellStyle name="Comma 2 7 5 3" xfId="1013" xr:uid="{00000000-0005-0000-0000-000031030000}"/>
    <cellStyle name="Comma 2 7 6" xfId="1014" xr:uid="{00000000-0005-0000-0000-000032030000}"/>
    <cellStyle name="Comma 2 7 6 2" xfId="1015" xr:uid="{00000000-0005-0000-0000-000033030000}"/>
    <cellStyle name="Comma 2 7 7" xfId="1016" xr:uid="{00000000-0005-0000-0000-000034030000}"/>
    <cellStyle name="Comma 2 8" xfId="1017" xr:uid="{00000000-0005-0000-0000-000035030000}"/>
    <cellStyle name="Comma 2 8 2" xfId="1018" xr:uid="{00000000-0005-0000-0000-000036030000}"/>
    <cellStyle name="Comma 2 8 2 2" xfId="1019" xr:uid="{00000000-0005-0000-0000-000037030000}"/>
    <cellStyle name="Comma 2 8 2 2 2" xfId="1020" xr:uid="{00000000-0005-0000-0000-000038030000}"/>
    <cellStyle name="Comma 2 8 2 3" xfId="1021" xr:uid="{00000000-0005-0000-0000-000039030000}"/>
    <cellStyle name="Comma 2 8 3" xfId="1022" xr:uid="{00000000-0005-0000-0000-00003A030000}"/>
    <cellStyle name="Comma 2 8 3 2" xfId="1023" xr:uid="{00000000-0005-0000-0000-00003B030000}"/>
    <cellStyle name="Comma 2 8 3 2 2" xfId="1024" xr:uid="{00000000-0005-0000-0000-00003C030000}"/>
    <cellStyle name="Comma 2 8 3 3" xfId="1025" xr:uid="{00000000-0005-0000-0000-00003D030000}"/>
    <cellStyle name="Comma 2 8 4" xfId="1026" xr:uid="{00000000-0005-0000-0000-00003E030000}"/>
    <cellStyle name="Comma 2 8 4 2" xfId="1027" xr:uid="{00000000-0005-0000-0000-00003F030000}"/>
    <cellStyle name="Comma 2 8 4 2 2" xfId="1028" xr:uid="{00000000-0005-0000-0000-000040030000}"/>
    <cellStyle name="Comma 2 8 4 3" xfId="1029" xr:uid="{00000000-0005-0000-0000-000041030000}"/>
    <cellStyle name="Comma 2 8 5" xfId="1030" xr:uid="{00000000-0005-0000-0000-000042030000}"/>
    <cellStyle name="Comma 2 8 5 2" xfId="1031" xr:uid="{00000000-0005-0000-0000-000043030000}"/>
    <cellStyle name="Comma 2 8 6" xfId="1032" xr:uid="{00000000-0005-0000-0000-000044030000}"/>
    <cellStyle name="Comma 2 9" xfId="1033" xr:uid="{00000000-0005-0000-0000-000045030000}"/>
    <cellStyle name="Comma 2 9 2" xfId="1034" xr:uid="{00000000-0005-0000-0000-000046030000}"/>
    <cellStyle name="Comma 2 9 2 2" xfId="1035" xr:uid="{00000000-0005-0000-0000-000047030000}"/>
    <cellStyle name="Comma 2 9 3" xfId="1036" xr:uid="{00000000-0005-0000-0000-000048030000}"/>
    <cellStyle name="Comma 20" xfId="3504" xr:uid="{00000000-0005-0000-0000-000049030000}"/>
    <cellStyle name="Comma 21" xfId="3514" xr:uid="{00000000-0005-0000-0000-00004A030000}"/>
    <cellStyle name="Comma 22" xfId="3517" xr:uid="{00000000-0005-0000-0000-00004B030000}"/>
    <cellStyle name="Comma 23" xfId="3519" xr:uid="{00000000-0005-0000-0000-00004C030000}"/>
    <cellStyle name="Comma 24" xfId="3520" xr:uid="{00000000-0005-0000-0000-00004D030000}"/>
    <cellStyle name="Comma 25" xfId="3518" xr:uid="{00000000-0005-0000-0000-00004E030000}"/>
    <cellStyle name="Comma 26" xfId="3521" xr:uid="{00000000-0005-0000-0000-00004F030000}"/>
    <cellStyle name="Comma 3" xfId="67" xr:uid="{00000000-0005-0000-0000-000050030000}"/>
    <cellStyle name="Comma 3 2" xfId="68" xr:uid="{00000000-0005-0000-0000-000051030000}"/>
    <cellStyle name="Comma 3 2 2" xfId="69" xr:uid="{00000000-0005-0000-0000-000052030000}"/>
    <cellStyle name="Comma 3 2 3" xfId="1037" xr:uid="{00000000-0005-0000-0000-000053030000}"/>
    <cellStyle name="Comma 3 3" xfId="70" xr:uid="{00000000-0005-0000-0000-000054030000}"/>
    <cellStyle name="Comma 3 3 2" xfId="71" xr:uid="{00000000-0005-0000-0000-000055030000}"/>
    <cellStyle name="Comma 3 4" xfId="72" xr:uid="{00000000-0005-0000-0000-000056030000}"/>
    <cellStyle name="Comma 3 4 2" xfId="73" xr:uid="{00000000-0005-0000-0000-000057030000}"/>
    <cellStyle name="Comma 3 5" xfId="74" xr:uid="{00000000-0005-0000-0000-000058030000}"/>
    <cellStyle name="Comma 3 6" xfId="222" xr:uid="{00000000-0005-0000-0000-000059030000}"/>
    <cellStyle name="Comma 4" xfId="75" xr:uid="{00000000-0005-0000-0000-00005A030000}"/>
    <cellStyle name="Comma 4 2" xfId="191" xr:uid="{00000000-0005-0000-0000-00005B030000}"/>
    <cellStyle name="Comma 4 2 2" xfId="206" xr:uid="{00000000-0005-0000-0000-00005C030000}"/>
    <cellStyle name="Comma 4 2 2 2" xfId="220" xr:uid="{00000000-0005-0000-0000-00005D030000}"/>
    <cellStyle name="Comma 4 2 2 3" xfId="1039" xr:uid="{00000000-0005-0000-0000-00005E030000}"/>
    <cellStyle name="Comma 4 2 3" xfId="205" xr:uid="{00000000-0005-0000-0000-00005F030000}"/>
    <cellStyle name="Comma 4 2 4" xfId="221" xr:uid="{00000000-0005-0000-0000-000060030000}"/>
    <cellStyle name="Comma 4 2 5" xfId="1038" xr:uid="{00000000-0005-0000-0000-000061030000}"/>
    <cellStyle name="Comma 4 3" xfId="204" xr:uid="{00000000-0005-0000-0000-000062030000}"/>
    <cellStyle name="Comma 4 3 2" xfId="203" xr:uid="{00000000-0005-0000-0000-000063030000}"/>
    <cellStyle name="Comma 4 4" xfId="194" xr:uid="{00000000-0005-0000-0000-000064030000}"/>
    <cellStyle name="Comma 5" xfId="76" xr:uid="{00000000-0005-0000-0000-000065030000}"/>
    <cellStyle name="Comma 5 2" xfId="218" xr:uid="{00000000-0005-0000-0000-000066030000}"/>
    <cellStyle name="Comma 5 2 2" xfId="217" xr:uid="{00000000-0005-0000-0000-000067030000}"/>
    <cellStyle name="Comma 5 2 2 2" xfId="216" xr:uid="{00000000-0005-0000-0000-000068030000}"/>
    <cellStyle name="Comma 5 2 3" xfId="215" xr:uid="{00000000-0005-0000-0000-000069030000}"/>
    <cellStyle name="Comma 5 3" xfId="214" xr:uid="{00000000-0005-0000-0000-00006A030000}"/>
    <cellStyle name="Comma 5 3 2" xfId="213" xr:uid="{00000000-0005-0000-0000-00006B030000}"/>
    <cellStyle name="Comma 5 4" xfId="202" xr:uid="{00000000-0005-0000-0000-00006C030000}"/>
    <cellStyle name="Comma 5 5" xfId="219" xr:uid="{00000000-0005-0000-0000-00006D030000}"/>
    <cellStyle name="Comma 6" xfId="77" xr:uid="{00000000-0005-0000-0000-00006E030000}"/>
    <cellStyle name="Comma 6 2" xfId="201" xr:uid="{00000000-0005-0000-0000-00006F030000}"/>
    <cellStyle name="Comma 6 2 2" xfId="211" xr:uid="{00000000-0005-0000-0000-000070030000}"/>
    <cellStyle name="Comma 6 3" xfId="200" xr:uid="{00000000-0005-0000-0000-000071030000}"/>
    <cellStyle name="Comma 6 4" xfId="212" xr:uid="{00000000-0005-0000-0000-000072030000}"/>
    <cellStyle name="Comma 7" xfId="78" xr:uid="{00000000-0005-0000-0000-000073030000}"/>
    <cellStyle name="Comma 7 2" xfId="210" xr:uid="{00000000-0005-0000-0000-000074030000}"/>
    <cellStyle name="Comma 7 3" xfId="199" xr:uid="{00000000-0005-0000-0000-000075030000}"/>
    <cellStyle name="Comma 8" xfId="79" xr:uid="{00000000-0005-0000-0000-000076030000}"/>
    <cellStyle name="Comma 8 2" xfId="209" xr:uid="{00000000-0005-0000-0000-000077030000}"/>
    <cellStyle name="Comma 9" xfId="225" xr:uid="{00000000-0005-0000-0000-000078030000}"/>
    <cellStyle name="Currency" xfId="2" builtinId="4"/>
    <cellStyle name="Currency 11" xfId="3515" xr:uid="{00000000-0005-0000-0000-00007A030000}"/>
    <cellStyle name="Currency 2" xfId="80" xr:uid="{00000000-0005-0000-0000-00007B030000}"/>
    <cellStyle name="Currency 2 2" xfId="81" xr:uid="{00000000-0005-0000-0000-00007C030000}"/>
    <cellStyle name="Currency 2 2 2" xfId="185" xr:uid="{00000000-0005-0000-0000-00007D030000}"/>
    <cellStyle name="Currency 2 3" xfId="82" xr:uid="{00000000-0005-0000-0000-00007E030000}"/>
    <cellStyle name="Currency 2 3 2" xfId="83" xr:uid="{00000000-0005-0000-0000-00007F030000}"/>
    <cellStyle name="Currency 2 4" xfId="84" xr:uid="{00000000-0005-0000-0000-000080030000}"/>
    <cellStyle name="Currency 2 4 2" xfId="85" xr:uid="{00000000-0005-0000-0000-000081030000}"/>
    <cellStyle name="Currency 2 5" xfId="86" xr:uid="{00000000-0005-0000-0000-000082030000}"/>
    <cellStyle name="Currency 2 5 2" xfId="87" xr:uid="{00000000-0005-0000-0000-000083030000}"/>
    <cellStyle name="Currency 2 6" xfId="88" xr:uid="{00000000-0005-0000-0000-000084030000}"/>
    <cellStyle name="Currency 3" xfId="89" xr:uid="{00000000-0005-0000-0000-000085030000}"/>
    <cellStyle name="Currency 3 2" xfId="186" xr:uid="{00000000-0005-0000-0000-000086030000}"/>
    <cellStyle name="Currency 3 2 2" xfId="1040" xr:uid="{00000000-0005-0000-0000-000087030000}"/>
    <cellStyle name="Currency 4" xfId="90" xr:uid="{00000000-0005-0000-0000-000088030000}"/>
    <cellStyle name="Currency 4 2" xfId="190" xr:uid="{00000000-0005-0000-0000-000089030000}"/>
    <cellStyle name="Currency 4 3" xfId="208" xr:uid="{00000000-0005-0000-0000-00008A030000}"/>
    <cellStyle name="Currency 5" xfId="91" xr:uid="{00000000-0005-0000-0000-00008B030000}"/>
    <cellStyle name="Currency 6" xfId="1041" xr:uid="{00000000-0005-0000-0000-00008C030000}"/>
    <cellStyle name="Currency 7" xfId="1042" xr:uid="{00000000-0005-0000-0000-00008D030000}"/>
    <cellStyle name="Currency 8" xfId="1043" xr:uid="{00000000-0005-0000-0000-00008E030000}"/>
    <cellStyle name="Currency 9" xfId="1044" xr:uid="{00000000-0005-0000-0000-00008F030000}"/>
    <cellStyle name="Explanatory Text" xfId="18" builtinId="53" customBuiltin="1"/>
    <cellStyle name="Explanatory Text 2" xfId="1045" xr:uid="{00000000-0005-0000-0000-000091030000}"/>
    <cellStyle name="Good" xfId="9" builtinId="26" customBuiltin="1"/>
    <cellStyle name="Good 2" xfId="1046" xr:uid="{00000000-0005-0000-0000-000093030000}"/>
    <cellStyle name="Heading 1" xfId="5" builtinId="16" customBuiltin="1"/>
    <cellStyle name="Heading 1 2" xfId="1047" xr:uid="{00000000-0005-0000-0000-000095030000}"/>
    <cellStyle name="Heading 2" xfId="6" builtinId="17" customBuiltin="1"/>
    <cellStyle name="Heading 2 2" xfId="1048" xr:uid="{00000000-0005-0000-0000-000097030000}"/>
    <cellStyle name="Heading 3" xfId="7" builtinId="18" customBuiltin="1"/>
    <cellStyle name="Heading 3 2" xfId="1049" xr:uid="{00000000-0005-0000-0000-000099030000}"/>
    <cellStyle name="Heading 4" xfId="8" builtinId="19" customBuiltin="1"/>
    <cellStyle name="Heading 4 2" xfId="1050" xr:uid="{00000000-0005-0000-0000-00009B030000}"/>
    <cellStyle name="Hyperlink 2" xfId="92" xr:uid="{00000000-0005-0000-0000-00009C030000}"/>
    <cellStyle name="Hyperlink 2 2" xfId="198" xr:uid="{00000000-0005-0000-0000-00009D030000}"/>
    <cellStyle name="Hyperlink 3" xfId="197" xr:uid="{00000000-0005-0000-0000-00009E030000}"/>
    <cellStyle name="Input" xfId="12" builtinId="20" customBuiltin="1"/>
    <cellStyle name="Input 2" xfId="1051" xr:uid="{00000000-0005-0000-0000-0000A0030000}"/>
    <cellStyle name="Linked Cell" xfId="15" builtinId="24" customBuiltin="1"/>
    <cellStyle name="Linked Cell 2" xfId="1052" xr:uid="{00000000-0005-0000-0000-0000A2030000}"/>
    <cellStyle name="Neutral" xfId="11" builtinId="28" customBuiltin="1"/>
    <cellStyle name="Neutral 2" xfId="1053" xr:uid="{00000000-0005-0000-0000-0000A4030000}"/>
    <cellStyle name="no dec" xfId="196" xr:uid="{00000000-0005-0000-0000-0000A5030000}"/>
    <cellStyle name="Normal" xfId="0" builtinId="0"/>
    <cellStyle name="Normal 10" xfId="93" xr:uid="{00000000-0005-0000-0000-0000A7030000}"/>
    <cellStyle name="Normal 10 2" xfId="94" xr:uid="{00000000-0005-0000-0000-0000A8030000}"/>
    <cellStyle name="Normal 10 2 2" xfId="1054" xr:uid="{00000000-0005-0000-0000-0000A9030000}"/>
    <cellStyle name="Normal 10 2 2 2" xfId="1055" xr:uid="{00000000-0005-0000-0000-0000AA030000}"/>
    <cellStyle name="Normal 10 2 2 2 2" xfId="1056" xr:uid="{00000000-0005-0000-0000-0000AB030000}"/>
    <cellStyle name="Normal 10 2 2 2 2 2" xfId="1057" xr:uid="{00000000-0005-0000-0000-0000AC030000}"/>
    <cellStyle name="Normal 10 2 2 2 3" xfId="1058" xr:uid="{00000000-0005-0000-0000-0000AD030000}"/>
    <cellStyle name="Normal 10 2 2 3" xfId="1059" xr:uid="{00000000-0005-0000-0000-0000AE030000}"/>
    <cellStyle name="Normal 10 2 2 3 2" xfId="1060" xr:uid="{00000000-0005-0000-0000-0000AF030000}"/>
    <cellStyle name="Normal 10 2 2 3 2 2" xfId="1061" xr:uid="{00000000-0005-0000-0000-0000B0030000}"/>
    <cellStyle name="Normal 10 2 2 3 3" xfId="1062" xr:uid="{00000000-0005-0000-0000-0000B1030000}"/>
    <cellStyle name="Normal 10 2 2 4" xfId="1063" xr:uid="{00000000-0005-0000-0000-0000B2030000}"/>
    <cellStyle name="Normal 10 2 2 4 2" xfId="1064" xr:uid="{00000000-0005-0000-0000-0000B3030000}"/>
    <cellStyle name="Normal 10 2 2 4 2 2" xfId="1065" xr:uid="{00000000-0005-0000-0000-0000B4030000}"/>
    <cellStyle name="Normal 10 2 2 4 3" xfId="1066" xr:uid="{00000000-0005-0000-0000-0000B5030000}"/>
    <cellStyle name="Normal 10 2 2 5" xfId="1067" xr:uid="{00000000-0005-0000-0000-0000B6030000}"/>
    <cellStyle name="Normal 10 2 2 5 2" xfId="1068" xr:uid="{00000000-0005-0000-0000-0000B7030000}"/>
    <cellStyle name="Normal 10 2 2 6" xfId="1069" xr:uid="{00000000-0005-0000-0000-0000B8030000}"/>
    <cellStyle name="Normal 10 2 2_2015 PY" xfId="1070" xr:uid="{00000000-0005-0000-0000-0000B9030000}"/>
    <cellStyle name="Normal 10 2 3" xfId="1071" xr:uid="{00000000-0005-0000-0000-0000BA030000}"/>
    <cellStyle name="Normal 10 2 3 2" xfId="1072" xr:uid="{00000000-0005-0000-0000-0000BB030000}"/>
    <cellStyle name="Normal 10 2 3 2 2" xfId="1073" xr:uid="{00000000-0005-0000-0000-0000BC030000}"/>
    <cellStyle name="Normal 10 2 3 3" xfId="1074" xr:uid="{00000000-0005-0000-0000-0000BD030000}"/>
    <cellStyle name="Normal 10 2 4" xfId="1075" xr:uid="{00000000-0005-0000-0000-0000BE030000}"/>
    <cellStyle name="Normal 10 2 4 2" xfId="1076" xr:uid="{00000000-0005-0000-0000-0000BF030000}"/>
    <cellStyle name="Normal 10 2 4 2 2" xfId="1077" xr:uid="{00000000-0005-0000-0000-0000C0030000}"/>
    <cellStyle name="Normal 10 2 4 3" xfId="1078" xr:uid="{00000000-0005-0000-0000-0000C1030000}"/>
    <cellStyle name="Normal 10 2 5" xfId="1079" xr:uid="{00000000-0005-0000-0000-0000C2030000}"/>
    <cellStyle name="Normal 10 2 5 2" xfId="1080" xr:uid="{00000000-0005-0000-0000-0000C3030000}"/>
    <cellStyle name="Normal 10 2 5 2 2" xfId="1081" xr:uid="{00000000-0005-0000-0000-0000C4030000}"/>
    <cellStyle name="Normal 10 2 5 3" xfId="1082" xr:uid="{00000000-0005-0000-0000-0000C5030000}"/>
    <cellStyle name="Normal 10 2 6" xfId="1083" xr:uid="{00000000-0005-0000-0000-0000C6030000}"/>
    <cellStyle name="Normal 10 2 6 2" xfId="1084" xr:uid="{00000000-0005-0000-0000-0000C7030000}"/>
    <cellStyle name="Normal 10 2 7" xfId="1085" xr:uid="{00000000-0005-0000-0000-0000C8030000}"/>
    <cellStyle name="Normal 10 2_2015 PY" xfId="1086" xr:uid="{00000000-0005-0000-0000-0000C9030000}"/>
    <cellStyle name="Normal 10 3" xfId="1087" xr:uid="{00000000-0005-0000-0000-0000CA030000}"/>
    <cellStyle name="Normal 10 3 2" xfId="1088" xr:uid="{00000000-0005-0000-0000-0000CB030000}"/>
    <cellStyle name="Normal 10 3 2 2" xfId="1089" xr:uid="{00000000-0005-0000-0000-0000CC030000}"/>
    <cellStyle name="Normal 10 3 2 2 2" xfId="1090" xr:uid="{00000000-0005-0000-0000-0000CD030000}"/>
    <cellStyle name="Normal 10 3 2 3" xfId="1091" xr:uid="{00000000-0005-0000-0000-0000CE030000}"/>
    <cellStyle name="Normal 10 3 3" xfId="1092" xr:uid="{00000000-0005-0000-0000-0000CF030000}"/>
    <cellStyle name="Normal 10 3 3 2" xfId="1093" xr:uid="{00000000-0005-0000-0000-0000D0030000}"/>
    <cellStyle name="Normal 10 3 3 2 2" xfId="1094" xr:uid="{00000000-0005-0000-0000-0000D1030000}"/>
    <cellStyle name="Normal 10 3 3 3" xfId="1095" xr:uid="{00000000-0005-0000-0000-0000D2030000}"/>
    <cellStyle name="Normal 10 3 4" xfId="1096" xr:uid="{00000000-0005-0000-0000-0000D3030000}"/>
    <cellStyle name="Normal 10 3 4 2" xfId="1097" xr:uid="{00000000-0005-0000-0000-0000D4030000}"/>
    <cellStyle name="Normal 10 3 4 2 2" xfId="1098" xr:uid="{00000000-0005-0000-0000-0000D5030000}"/>
    <cellStyle name="Normal 10 3 4 3" xfId="1099" xr:uid="{00000000-0005-0000-0000-0000D6030000}"/>
    <cellStyle name="Normal 10 3 5" xfId="1100" xr:uid="{00000000-0005-0000-0000-0000D7030000}"/>
    <cellStyle name="Normal 10 3 5 2" xfId="1101" xr:uid="{00000000-0005-0000-0000-0000D8030000}"/>
    <cellStyle name="Normal 10 3 6" xfId="1102" xr:uid="{00000000-0005-0000-0000-0000D9030000}"/>
    <cellStyle name="Normal 10 3_2015 PY" xfId="1103" xr:uid="{00000000-0005-0000-0000-0000DA030000}"/>
    <cellStyle name="Normal 10 4" xfId="1104" xr:uid="{00000000-0005-0000-0000-0000DB030000}"/>
    <cellStyle name="Normal 10 4 2" xfId="1105" xr:uid="{00000000-0005-0000-0000-0000DC030000}"/>
    <cellStyle name="Normal 10 4 2 2" xfId="1106" xr:uid="{00000000-0005-0000-0000-0000DD030000}"/>
    <cellStyle name="Normal 10 4 3" xfId="1107" xr:uid="{00000000-0005-0000-0000-0000DE030000}"/>
    <cellStyle name="Normal 10 5" xfId="1108" xr:uid="{00000000-0005-0000-0000-0000DF030000}"/>
    <cellStyle name="Normal 10 5 2" xfId="1109" xr:uid="{00000000-0005-0000-0000-0000E0030000}"/>
    <cellStyle name="Normal 10 5 2 2" xfId="1110" xr:uid="{00000000-0005-0000-0000-0000E1030000}"/>
    <cellStyle name="Normal 10 5 3" xfId="1111" xr:uid="{00000000-0005-0000-0000-0000E2030000}"/>
    <cellStyle name="Normal 10 6" xfId="1112" xr:uid="{00000000-0005-0000-0000-0000E3030000}"/>
    <cellStyle name="Normal 10 6 2" xfId="1113" xr:uid="{00000000-0005-0000-0000-0000E4030000}"/>
    <cellStyle name="Normal 10 6 2 2" xfId="1114" xr:uid="{00000000-0005-0000-0000-0000E5030000}"/>
    <cellStyle name="Normal 10 6 3" xfId="1115" xr:uid="{00000000-0005-0000-0000-0000E6030000}"/>
    <cellStyle name="Normal 10 7" xfId="1116" xr:uid="{00000000-0005-0000-0000-0000E7030000}"/>
    <cellStyle name="Normal 10 7 2" xfId="1117" xr:uid="{00000000-0005-0000-0000-0000E8030000}"/>
    <cellStyle name="Normal 10 8" xfId="1118" xr:uid="{00000000-0005-0000-0000-0000E9030000}"/>
    <cellStyle name="Normal 10_2015 PY" xfId="1119" xr:uid="{00000000-0005-0000-0000-0000EA030000}"/>
    <cellStyle name="Normal 11" xfId="95" xr:uid="{00000000-0005-0000-0000-0000EB030000}"/>
    <cellStyle name="Normal 11 2" xfId="195" xr:uid="{00000000-0005-0000-0000-0000EC030000}"/>
    <cellStyle name="Normal 11 2 2" xfId="1121" xr:uid="{00000000-0005-0000-0000-0000ED030000}"/>
    <cellStyle name="Normal 11 2 2 2" xfId="1122" xr:uid="{00000000-0005-0000-0000-0000EE030000}"/>
    <cellStyle name="Normal 11 2 2 2 2" xfId="1123" xr:uid="{00000000-0005-0000-0000-0000EF030000}"/>
    <cellStyle name="Normal 11 2 2 2 2 2" xfId="1124" xr:uid="{00000000-0005-0000-0000-0000F0030000}"/>
    <cellStyle name="Normal 11 2 2 2 3" xfId="1125" xr:uid="{00000000-0005-0000-0000-0000F1030000}"/>
    <cellStyle name="Normal 11 2 2 3" xfId="1126" xr:uid="{00000000-0005-0000-0000-0000F2030000}"/>
    <cellStyle name="Normal 11 2 2 3 2" xfId="1127" xr:uid="{00000000-0005-0000-0000-0000F3030000}"/>
    <cellStyle name="Normal 11 2 2 3 2 2" xfId="1128" xr:uid="{00000000-0005-0000-0000-0000F4030000}"/>
    <cellStyle name="Normal 11 2 2 3 3" xfId="1129" xr:uid="{00000000-0005-0000-0000-0000F5030000}"/>
    <cellStyle name="Normal 11 2 2 4" xfId="1130" xr:uid="{00000000-0005-0000-0000-0000F6030000}"/>
    <cellStyle name="Normal 11 2 2 4 2" xfId="1131" xr:uid="{00000000-0005-0000-0000-0000F7030000}"/>
    <cellStyle name="Normal 11 2 2 4 2 2" xfId="1132" xr:uid="{00000000-0005-0000-0000-0000F8030000}"/>
    <cellStyle name="Normal 11 2 2 4 3" xfId="1133" xr:uid="{00000000-0005-0000-0000-0000F9030000}"/>
    <cellStyle name="Normal 11 2 2 5" xfId="1134" xr:uid="{00000000-0005-0000-0000-0000FA030000}"/>
    <cellStyle name="Normal 11 2 2 5 2" xfId="1135" xr:uid="{00000000-0005-0000-0000-0000FB030000}"/>
    <cellStyle name="Normal 11 2 2 6" xfId="1136" xr:uid="{00000000-0005-0000-0000-0000FC030000}"/>
    <cellStyle name="Normal 11 2 2_2015 PY" xfId="1137" xr:uid="{00000000-0005-0000-0000-0000FD030000}"/>
    <cellStyle name="Normal 11 2 3" xfId="1138" xr:uid="{00000000-0005-0000-0000-0000FE030000}"/>
    <cellStyle name="Normal 11 2 3 2" xfId="1139" xr:uid="{00000000-0005-0000-0000-0000FF030000}"/>
    <cellStyle name="Normal 11 2 3 2 2" xfId="1140" xr:uid="{00000000-0005-0000-0000-000000040000}"/>
    <cellStyle name="Normal 11 2 3 3" xfId="1141" xr:uid="{00000000-0005-0000-0000-000001040000}"/>
    <cellStyle name="Normal 11 2 4" xfId="1142" xr:uid="{00000000-0005-0000-0000-000002040000}"/>
    <cellStyle name="Normal 11 2 4 2" xfId="1143" xr:uid="{00000000-0005-0000-0000-000003040000}"/>
    <cellStyle name="Normal 11 2 4 2 2" xfId="1144" xr:uid="{00000000-0005-0000-0000-000004040000}"/>
    <cellStyle name="Normal 11 2 4 3" xfId="1145" xr:uid="{00000000-0005-0000-0000-000005040000}"/>
    <cellStyle name="Normal 11 2 5" xfId="1146" xr:uid="{00000000-0005-0000-0000-000006040000}"/>
    <cellStyle name="Normal 11 2 5 2" xfId="1147" xr:uid="{00000000-0005-0000-0000-000007040000}"/>
    <cellStyle name="Normal 11 2 5 2 2" xfId="1148" xr:uid="{00000000-0005-0000-0000-000008040000}"/>
    <cellStyle name="Normal 11 2 5 3" xfId="1149" xr:uid="{00000000-0005-0000-0000-000009040000}"/>
    <cellStyle name="Normal 11 2 6" xfId="1150" xr:uid="{00000000-0005-0000-0000-00000A040000}"/>
    <cellStyle name="Normal 11 2 6 2" xfId="1151" xr:uid="{00000000-0005-0000-0000-00000B040000}"/>
    <cellStyle name="Normal 11 2 7" xfId="1152" xr:uid="{00000000-0005-0000-0000-00000C040000}"/>
    <cellStyle name="Normal 11 2 8" xfId="1120" xr:uid="{00000000-0005-0000-0000-00000D040000}"/>
    <cellStyle name="Normal 11 2_2015 PY" xfId="1153" xr:uid="{00000000-0005-0000-0000-00000E040000}"/>
    <cellStyle name="Normal 11 3" xfId="1154" xr:uid="{00000000-0005-0000-0000-00000F040000}"/>
    <cellStyle name="Normal 11 3 2" xfId="1155" xr:uid="{00000000-0005-0000-0000-000010040000}"/>
    <cellStyle name="Normal 11 3 2 2" xfId="1156" xr:uid="{00000000-0005-0000-0000-000011040000}"/>
    <cellStyle name="Normal 11 3 2 2 2" xfId="1157" xr:uid="{00000000-0005-0000-0000-000012040000}"/>
    <cellStyle name="Normal 11 3 2 3" xfId="1158" xr:uid="{00000000-0005-0000-0000-000013040000}"/>
    <cellStyle name="Normal 11 3 3" xfId="1159" xr:uid="{00000000-0005-0000-0000-000014040000}"/>
    <cellStyle name="Normal 11 3 3 2" xfId="1160" xr:uid="{00000000-0005-0000-0000-000015040000}"/>
    <cellStyle name="Normal 11 3 3 2 2" xfId="1161" xr:uid="{00000000-0005-0000-0000-000016040000}"/>
    <cellStyle name="Normal 11 3 3 3" xfId="1162" xr:uid="{00000000-0005-0000-0000-000017040000}"/>
    <cellStyle name="Normal 11 3 4" xfId="1163" xr:uid="{00000000-0005-0000-0000-000018040000}"/>
    <cellStyle name="Normal 11 3 4 2" xfId="1164" xr:uid="{00000000-0005-0000-0000-000019040000}"/>
    <cellStyle name="Normal 11 3 4 2 2" xfId="1165" xr:uid="{00000000-0005-0000-0000-00001A040000}"/>
    <cellStyle name="Normal 11 3 4 3" xfId="1166" xr:uid="{00000000-0005-0000-0000-00001B040000}"/>
    <cellStyle name="Normal 11 3 5" xfId="1167" xr:uid="{00000000-0005-0000-0000-00001C040000}"/>
    <cellStyle name="Normal 11 3 5 2" xfId="1168" xr:uid="{00000000-0005-0000-0000-00001D040000}"/>
    <cellStyle name="Normal 11 3 6" xfId="1169" xr:uid="{00000000-0005-0000-0000-00001E040000}"/>
    <cellStyle name="Normal 11 3_2015 PY" xfId="1170" xr:uid="{00000000-0005-0000-0000-00001F040000}"/>
    <cellStyle name="Normal 11 4" xfId="1171" xr:uid="{00000000-0005-0000-0000-000020040000}"/>
    <cellStyle name="Normal 11 4 2" xfId="1172" xr:uid="{00000000-0005-0000-0000-000021040000}"/>
    <cellStyle name="Normal 11 4 2 2" xfId="1173" xr:uid="{00000000-0005-0000-0000-000022040000}"/>
    <cellStyle name="Normal 11 4 3" xfId="1174" xr:uid="{00000000-0005-0000-0000-000023040000}"/>
    <cellStyle name="Normal 11 5" xfId="1175" xr:uid="{00000000-0005-0000-0000-000024040000}"/>
    <cellStyle name="Normal 11 5 2" xfId="1176" xr:uid="{00000000-0005-0000-0000-000025040000}"/>
    <cellStyle name="Normal 11 5 2 2" xfId="1177" xr:uid="{00000000-0005-0000-0000-000026040000}"/>
    <cellStyle name="Normal 11 5 3" xfId="1178" xr:uid="{00000000-0005-0000-0000-000027040000}"/>
    <cellStyle name="Normal 11 6" xfId="1179" xr:uid="{00000000-0005-0000-0000-000028040000}"/>
    <cellStyle name="Normal 11 6 2" xfId="1180" xr:uid="{00000000-0005-0000-0000-000029040000}"/>
    <cellStyle name="Normal 11 6 2 2" xfId="1181" xr:uid="{00000000-0005-0000-0000-00002A040000}"/>
    <cellStyle name="Normal 11 6 3" xfId="1182" xr:uid="{00000000-0005-0000-0000-00002B040000}"/>
    <cellStyle name="Normal 11 7" xfId="1183" xr:uid="{00000000-0005-0000-0000-00002C040000}"/>
    <cellStyle name="Normal 11 7 2" xfId="1184" xr:uid="{00000000-0005-0000-0000-00002D040000}"/>
    <cellStyle name="Normal 11 8" xfId="1185" xr:uid="{00000000-0005-0000-0000-00002E040000}"/>
    <cellStyle name="Normal 11 9" xfId="1186" xr:uid="{00000000-0005-0000-0000-00002F040000}"/>
    <cellStyle name="Normal 11_2015 PY" xfId="1187" xr:uid="{00000000-0005-0000-0000-000030040000}"/>
    <cellStyle name="Normal 12" xfId="96" xr:uid="{00000000-0005-0000-0000-000031040000}"/>
    <cellStyle name="Normal 12 2" xfId="224" xr:uid="{00000000-0005-0000-0000-000032040000}"/>
    <cellStyle name="Normal 12 2 2" xfId="1189" xr:uid="{00000000-0005-0000-0000-000033040000}"/>
    <cellStyle name="Normal 12 2 2 2" xfId="1190" xr:uid="{00000000-0005-0000-0000-000034040000}"/>
    <cellStyle name="Normal 12 2 2 2 2" xfId="1191" xr:uid="{00000000-0005-0000-0000-000035040000}"/>
    <cellStyle name="Normal 12 2 2 3" xfId="1192" xr:uid="{00000000-0005-0000-0000-000036040000}"/>
    <cellStyle name="Normal 12 2 3" xfId="1193" xr:uid="{00000000-0005-0000-0000-000037040000}"/>
    <cellStyle name="Normal 12 2 3 2" xfId="1194" xr:uid="{00000000-0005-0000-0000-000038040000}"/>
    <cellStyle name="Normal 12 2 3 2 2" xfId="1195" xr:uid="{00000000-0005-0000-0000-000039040000}"/>
    <cellStyle name="Normal 12 2 3 3" xfId="1196" xr:uid="{00000000-0005-0000-0000-00003A040000}"/>
    <cellStyle name="Normal 12 2 4" xfId="1197" xr:uid="{00000000-0005-0000-0000-00003B040000}"/>
    <cellStyle name="Normal 12 2 4 2" xfId="1198" xr:uid="{00000000-0005-0000-0000-00003C040000}"/>
    <cellStyle name="Normal 12 2 4 2 2" xfId="1199" xr:uid="{00000000-0005-0000-0000-00003D040000}"/>
    <cellStyle name="Normal 12 2 4 3" xfId="1200" xr:uid="{00000000-0005-0000-0000-00003E040000}"/>
    <cellStyle name="Normal 12 2 5" xfId="1201" xr:uid="{00000000-0005-0000-0000-00003F040000}"/>
    <cellStyle name="Normal 12 2 5 2" xfId="1202" xr:uid="{00000000-0005-0000-0000-000040040000}"/>
    <cellStyle name="Normal 12 2 6" xfId="1203" xr:uid="{00000000-0005-0000-0000-000041040000}"/>
    <cellStyle name="Normal 12 2 7" xfId="1188" xr:uid="{00000000-0005-0000-0000-000042040000}"/>
    <cellStyle name="Normal 12 2_2015 PY" xfId="1204" xr:uid="{00000000-0005-0000-0000-000043040000}"/>
    <cellStyle name="Normal 12 3" xfId="1205" xr:uid="{00000000-0005-0000-0000-000044040000}"/>
    <cellStyle name="Normal 12 3 2" xfId="1206" xr:uid="{00000000-0005-0000-0000-000045040000}"/>
    <cellStyle name="Normal 12 3 2 2" xfId="1207" xr:uid="{00000000-0005-0000-0000-000046040000}"/>
    <cellStyle name="Normal 12 3 3" xfId="1208" xr:uid="{00000000-0005-0000-0000-000047040000}"/>
    <cellStyle name="Normal 12 4" xfId="1209" xr:uid="{00000000-0005-0000-0000-000048040000}"/>
    <cellStyle name="Normal 12 4 2" xfId="1210" xr:uid="{00000000-0005-0000-0000-000049040000}"/>
    <cellStyle name="Normal 12 4 2 2" xfId="1211" xr:uid="{00000000-0005-0000-0000-00004A040000}"/>
    <cellStyle name="Normal 12 4 3" xfId="1212" xr:uid="{00000000-0005-0000-0000-00004B040000}"/>
    <cellStyle name="Normal 12 5" xfId="1213" xr:uid="{00000000-0005-0000-0000-00004C040000}"/>
    <cellStyle name="Normal 12 5 2" xfId="1214" xr:uid="{00000000-0005-0000-0000-00004D040000}"/>
    <cellStyle name="Normal 12 5 2 2" xfId="1215" xr:uid="{00000000-0005-0000-0000-00004E040000}"/>
    <cellStyle name="Normal 12 5 3" xfId="1216" xr:uid="{00000000-0005-0000-0000-00004F040000}"/>
    <cellStyle name="Normal 12 6" xfId="1217" xr:uid="{00000000-0005-0000-0000-000050040000}"/>
    <cellStyle name="Normal 12 6 2" xfId="1218" xr:uid="{00000000-0005-0000-0000-000051040000}"/>
    <cellStyle name="Normal 12 7" xfId="1219" xr:uid="{00000000-0005-0000-0000-000052040000}"/>
    <cellStyle name="Normal 12 8" xfId="1220" xr:uid="{00000000-0005-0000-0000-000053040000}"/>
    <cellStyle name="Normal 12_2015 PY" xfId="1221" xr:uid="{00000000-0005-0000-0000-000054040000}"/>
    <cellStyle name="Normal 13" xfId="97" xr:uid="{00000000-0005-0000-0000-000055040000}"/>
    <cellStyle name="Normal 13 2" xfId="1222" xr:uid="{00000000-0005-0000-0000-000056040000}"/>
    <cellStyle name="Normal 13 2 2" xfId="1223" xr:uid="{00000000-0005-0000-0000-000057040000}"/>
    <cellStyle name="Normal 13 2 2 2" xfId="1224" xr:uid="{00000000-0005-0000-0000-000058040000}"/>
    <cellStyle name="Normal 13 2 3" xfId="1225" xr:uid="{00000000-0005-0000-0000-000059040000}"/>
    <cellStyle name="Normal 13 3" xfId="1226" xr:uid="{00000000-0005-0000-0000-00005A040000}"/>
    <cellStyle name="Normal 13 3 2" xfId="1227" xr:uid="{00000000-0005-0000-0000-00005B040000}"/>
    <cellStyle name="Normal 13 3 2 2" xfId="1228" xr:uid="{00000000-0005-0000-0000-00005C040000}"/>
    <cellStyle name="Normal 13 3 3" xfId="1229" xr:uid="{00000000-0005-0000-0000-00005D040000}"/>
    <cellStyle name="Normal 13 4" xfId="1230" xr:uid="{00000000-0005-0000-0000-00005E040000}"/>
    <cellStyle name="Normal 13 4 2" xfId="1231" xr:uid="{00000000-0005-0000-0000-00005F040000}"/>
    <cellStyle name="Normal 13 4 2 2" xfId="1232" xr:uid="{00000000-0005-0000-0000-000060040000}"/>
    <cellStyle name="Normal 13 4 3" xfId="1233" xr:uid="{00000000-0005-0000-0000-000061040000}"/>
    <cellStyle name="Normal 13 5" xfId="1234" xr:uid="{00000000-0005-0000-0000-000062040000}"/>
    <cellStyle name="Normal 13 5 2" xfId="1235" xr:uid="{00000000-0005-0000-0000-000063040000}"/>
    <cellStyle name="Normal 13 6" xfId="1236" xr:uid="{00000000-0005-0000-0000-000064040000}"/>
    <cellStyle name="Normal 13_2015 PY" xfId="1237" xr:uid="{00000000-0005-0000-0000-000065040000}"/>
    <cellStyle name="Normal 14" xfId="98" xr:uid="{00000000-0005-0000-0000-000066040000}"/>
    <cellStyle name="Normal 14 2" xfId="1238" xr:uid="{00000000-0005-0000-0000-000067040000}"/>
    <cellStyle name="Normal 14 2 2" xfId="1239" xr:uid="{00000000-0005-0000-0000-000068040000}"/>
    <cellStyle name="Normal 14 2 2 2" xfId="1240" xr:uid="{00000000-0005-0000-0000-000069040000}"/>
    <cellStyle name="Normal 14 2 3" xfId="1241" xr:uid="{00000000-0005-0000-0000-00006A040000}"/>
    <cellStyle name="Normal 14 3" xfId="1242" xr:uid="{00000000-0005-0000-0000-00006B040000}"/>
    <cellStyle name="Normal 14 3 2" xfId="1243" xr:uid="{00000000-0005-0000-0000-00006C040000}"/>
    <cellStyle name="Normal 14 3 2 2" xfId="1244" xr:uid="{00000000-0005-0000-0000-00006D040000}"/>
    <cellStyle name="Normal 14 3 3" xfId="1245" xr:uid="{00000000-0005-0000-0000-00006E040000}"/>
    <cellStyle name="Normal 14 4" xfId="1246" xr:uid="{00000000-0005-0000-0000-00006F040000}"/>
    <cellStyle name="Normal 14 4 2" xfId="1247" xr:uid="{00000000-0005-0000-0000-000070040000}"/>
    <cellStyle name="Normal 14 4 2 2" xfId="1248" xr:uid="{00000000-0005-0000-0000-000071040000}"/>
    <cellStyle name="Normal 14 4 3" xfId="1249" xr:uid="{00000000-0005-0000-0000-000072040000}"/>
    <cellStyle name="Normal 14 5" xfId="1250" xr:uid="{00000000-0005-0000-0000-000073040000}"/>
    <cellStyle name="Normal 14 5 2" xfId="1251" xr:uid="{00000000-0005-0000-0000-000074040000}"/>
    <cellStyle name="Normal 14 6" xfId="1252" xr:uid="{00000000-0005-0000-0000-000075040000}"/>
    <cellStyle name="Normal 14_2015 PY" xfId="1253" xr:uid="{00000000-0005-0000-0000-000076040000}"/>
    <cellStyle name="Normal 15" xfId="99" xr:uid="{00000000-0005-0000-0000-000077040000}"/>
    <cellStyle name="Normal 15 2" xfId="1254" xr:uid="{00000000-0005-0000-0000-000078040000}"/>
    <cellStyle name="Normal 15 3" xfId="1255" xr:uid="{00000000-0005-0000-0000-000079040000}"/>
    <cellStyle name="Normal 16" xfId="100" xr:uid="{00000000-0005-0000-0000-00007A040000}"/>
    <cellStyle name="Normal 16 2" xfId="1256" xr:uid="{00000000-0005-0000-0000-00007B040000}"/>
    <cellStyle name="Normal 16 2 2" xfId="1257" xr:uid="{00000000-0005-0000-0000-00007C040000}"/>
    <cellStyle name="Normal 16 3" xfId="1258" xr:uid="{00000000-0005-0000-0000-00007D040000}"/>
    <cellStyle name="Normal 16 4" xfId="1259" xr:uid="{00000000-0005-0000-0000-00007E040000}"/>
    <cellStyle name="Normal 17" xfId="1260" xr:uid="{00000000-0005-0000-0000-00007F040000}"/>
    <cellStyle name="Normal 17 2" xfId="1261" xr:uid="{00000000-0005-0000-0000-000080040000}"/>
    <cellStyle name="Normal 17 2 2" xfId="1262" xr:uid="{00000000-0005-0000-0000-000081040000}"/>
    <cellStyle name="Normal 17 3" xfId="1263" xr:uid="{00000000-0005-0000-0000-000082040000}"/>
    <cellStyle name="Normal 18" xfId="1264" xr:uid="{00000000-0005-0000-0000-000083040000}"/>
    <cellStyle name="Normal 18 2" xfId="1265" xr:uid="{00000000-0005-0000-0000-000084040000}"/>
    <cellStyle name="Normal 18 2 2" xfId="1266" xr:uid="{00000000-0005-0000-0000-000085040000}"/>
    <cellStyle name="Normal 18 3" xfId="1267" xr:uid="{00000000-0005-0000-0000-000086040000}"/>
    <cellStyle name="Normal 19" xfId="1268" xr:uid="{00000000-0005-0000-0000-000087040000}"/>
    <cellStyle name="Normal 19 2" xfId="1269" xr:uid="{00000000-0005-0000-0000-000088040000}"/>
    <cellStyle name="Normal 19 2 2" xfId="1270" xr:uid="{00000000-0005-0000-0000-000089040000}"/>
    <cellStyle name="Normal 19 3" xfId="1271" xr:uid="{00000000-0005-0000-0000-00008A040000}"/>
    <cellStyle name="Normal 2" xfId="101" xr:uid="{00000000-0005-0000-0000-00008B040000}"/>
    <cellStyle name="Normal 2 10" xfId="1272" xr:uid="{00000000-0005-0000-0000-00008C040000}"/>
    <cellStyle name="Normal 2 10 2" xfId="1273" xr:uid="{00000000-0005-0000-0000-00008D040000}"/>
    <cellStyle name="Normal 2 10 2 2" xfId="1274" xr:uid="{00000000-0005-0000-0000-00008E040000}"/>
    <cellStyle name="Normal 2 10 3" xfId="1275" xr:uid="{00000000-0005-0000-0000-00008F040000}"/>
    <cellStyle name="Normal 2 11" xfId="192" xr:uid="{00000000-0005-0000-0000-000090040000}"/>
    <cellStyle name="Normal 2 11 2" xfId="1277" xr:uid="{00000000-0005-0000-0000-000091040000}"/>
    <cellStyle name="Normal 2 11 2 2" xfId="1278" xr:uid="{00000000-0005-0000-0000-000092040000}"/>
    <cellStyle name="Normal 2 11 3" xfId="1279" xr:uid="{00000000-0005-0000-0000-000093040000}"/>
    <cellStyle name="Normal 2 11 4" xfId="1276" xr:uid="{00000000-0005-0000-0000-000094040000}"/>
    <cellStyle name="Normal 2 12" xfId="1280" xr:uid="{00000000-0005-0000-0000-000095040000}"/>
    <cellStyle name="Normal 2 12 2" xfId="1281" xr:uid="{00000000-0005-0000-0000-000096040000}"/>
    <cellStyle name="Normal 2 13" xfId="1282" xr:uid="{00000000-0005-0000-0000-000097040000}"/>
    <cellStyle name="Normal 2 14" xfId="3501" xr:uid="{00000000-0005-0000-0000-000098040000}"/>
    <cellStyle name="Normal 2 2" xfId="102" xr:uid="{00000000-0005-0000-0000-000099040000}"/>
    <cellStyle name="Normal 2 2 10" xfId="1283" xr:uid="{00000000-0005-0000-0000-00009A040000}"/>
    <cellStyle name="Normal 2 2 10 2" xfId="1284" xr:uid="{00000000-0005-0000-0000-00009B040000}"/>
    <cellStyle name="Normal 2 2 11" xfId="1285" xr:uid="{00000000-0005-0000-0000-00009C040000}"/>
    <cellStyle name="Normal 2 2 12" xfId="3500" xr:uid="{00000000-0005-0000-0000-00009D040000}"/>
    <cellStyle name="Normal 2 2 2" xfId="103" xr:uid="{00000000-0005-0000-0000-00009E040000}"/>
    <cellStyle name="Normal 2 2 2 2" xfId="1286" xr:uid="{00000000-0005-0000-0000-00009F040000}"/>
    <cellStyle name="Normal 2 2 2 2 2" xfId="1287" xr:uid="{00000000-0005-0000-0000-0000A0040000}"/>
    <cellStyle name="Normal 2 2 2 2 2 2" xfId="1288" xr:uid="{00000000-0005-0000-0000-0000A1040000}"/>
    <cellStyle name="Normal 2 2 2 2 2 2 2" xfId="1289" xr:uid="{00000000-0005-0000-0000-0000A2040000}"/>
    <cellStyle name="Normal 2 2 2 2 2 2 2 2" xfId="1290" xr:uid="{00000000-0005-0000-0000-0000A3040000}"/>
    <cellStyle name="Normal 2 2 2 2 2 2 3" xfId="1291" xr:uid="{00000000-0005-0000-0000-0000A4040000}"/>
    <cellStyle name="Normal 2 2 2 2 2 3" xfId="1292" xr:uid="{00000000-0005-0000-0000-0000A5040000}"/>
    <cellStyle name="Normal 2 2 2 2 2 3 2" xfId="1293" xr:uid="{00000000-0005-0000-0000-0000A6040000}"/>
    <cellStyle name="Normal 2 2 2 2 2 3 2 2" xfId="1294" xr:uid="{00000000-0005-0000-0000-0000A7040000}"/>
    <cellStyle name="Normal 2 2 2 2 2 3 3" xfId="1295" xr:uid="{00000000-0005-0000-0000-0000A8040000}"/>
    <cellStyle name="Normal 2 2 2 2 2 4" xfId="1296" xr:uid="{00000000-0005-0000-0000-0000A9040000}"/>
    <cellStyle name="Normal 2 2 2 2 2 4 2" xfId="1297" xr:uid="{00000000-0005-0000-0000-0000AA040000}"/>
    <cellStyle name="Normal 2 2 2 2 2 4 2 2" xfId="1298" xr:uid="{00000000-0005-0000-0000-0000AB040000}"/>
    <cellStyle name="Normal 2 2 2 2 2 4 3" xfId="1299" xr:uid="{00000000-0005-0000-0000-0000AC040000}"/>
    <cellStyle name="Normal 2 2 2 2 2 5" xfId="1300" xr:uid="{00000000-0005-0000-0000-0000AD040000}"/>
    <cellStyle name="Normal 2 2 2 2 2 5 2" xfId="1301" xr:uid="{00000000-0005-0000-0000-0000AE040000}"/>
    <cellStyle name="Normal 2 2 2 2 2 6" xfId="1302" xr:uid="{00000000-0005-0000-0000-0000AF040000}"/>
    <cellStyle name="Normal 2 2 2 2 2_2015 PY" xfId="1303" xr:uid="{00000000-0005-0000-0000-0000B0040000}"/>
    <cellStyle name="Normal 2 2 2 2 3" xfId="1304" xr:uid="{00000000-0005-0000-0000-0000B1040000}"/>
    <cellStyle name="Normal 2 2 2 2 3 2" xfId="1305" xr:uid="{00000000-0005-0000-0000-0000B2040000}"/>
    <cellStyle name="Normal 2 2 2 2 3 2 2" xfId="1306" xr:uid="{00000000-0005-0000-0000-0000B3040000}"/>
    <cellStyle name="Normal 2 2 2 2 3 3" xfId="1307" xr:uid="{00000000-0005-0000-0000-0000B4040000}"/>
    <cellStyle name="Normal 2 2 2 2 4" xfId="1308" xr:uid="{00000000-0005-0000-0000-0000B5040000}"/>
    <cellStyle name="Normal 2 2 2 2 4 2" xfId="1309" xr:uid="{00000000-0005-0000-0000-0000B6040000}"/>
    <cellStyle name="Normal 2 2 2 2 4 2 2" xfId="1310" xr:uid="{00000000-0005-0000-0000-0000B7040000}"/>
    <cellStyle name="Normal 2 2 2 2 4 3" xfId="1311" xr:uid="{00000000-0005-0000-0000-0000B8040000}"/>
    <cellStyle name="Normal 2 2 2 2 5" xfId="1312" xr:uid="{00000000-0005-0000-0000-0000B9040000}"/>
    <cellStyle name="Normal 2 2 2 2 5 2" xfId="1313" xr:uid="{00000000-0005-0000-0000-0000BA040000}"/>
    <cellStyle name="Normal 2 2 2 2 5 2 2" xfId="1314" xr:uid="{00000000-0005-0000-0000-0000BB040000}"/>
    <cellStyle name="Normal 2 2 2 2 5 3" xfId="1315" xr:uid="{00000000-0005-0000-0000-0000BC040000}"/>
    <cellStyle name="Normal 2 2 2 2 6" xfId="1316" xr:uid="{00000000-0005-0000-0000-0000BD040000}"/>
    <cellStyle name="Normal 2 2 2 2 6 2" xfId="1317" xr:uid="{00000000-0005-0000-0000-0000BE040000}"/>
    <cellStyle name="Normal 2 2 2 2 7" xfId="1318" xr:uid="{00000000-0005-0000-0000-0000BF040000}"/>
    <cellStyle name="Normal 2 2 2 2_2015 PY" xfId="1319" xr:uid="{00000000-0005-0000-0000-0000C0040000}"/>
    <cellStyle name="Normal 2 2 2 3" xfId="1320" xr:uid="{00000000-0005-0000-0000-0000C1040000}"/>
    <cellStyle name="Normal 2 2 2 3 2" xfId="1321" xr:uid="{00000000-0005-0000-0000-0000C2040000}"/>
    <cellStyle name="Normal 2 2 2 3 2 2" xfId="1322" xr:uid="{00000000-0005-0000-0000-0000C3040000}"/>
    <cellStyle name="Normal 2 2 2 3 2 2 2" xfId="1323" xr:uid="{00000000-0005-0000-0000-0000C4040000}"/>
    <cellStyle name="Normal 2 2 2 3 2 3" xfId="1324" xr:uid="{00000000-0005-0000-0000-0000C5040000}"/>
    <cellStyle name="Normal 2 2 2 3 3" xfId="1325" xr:uid="{00000000-0005-0000-0000-0000C6040000}"/>
    <cellStyle name="Normal 2 2 2 3 3 2" xfId="1326" xr:uid="{00000000-0005-0000-0000-0000C7040000}"/>
    <cellStyle name="Normal 2 2 2 3 3 2 2" xfId="1327" xr:uid="{00000000-0005-0000-0000-0000C8040000}"/>
    <cellStyle name="Normal 2 2 2 3 3 3" xfId="1328" xr:uid="{00000000-0005-0000-0000-0000C9040000}"/>
    <cellStyle name="Normal 2 2 2 3 4" xfId="1329" xr:uid="{00000000-0005-0000-0000-0000CA040000}"/>
    <cellStyle name="Normal 2 2 2 3 4 2" xfId="1330" xr:uid="{00000000-0005-0000-0000-0000CB040000}"/>
    <cellStyle name="Normal 2 2 2 3 4 2 2" xfId="1331" xr:uid="{00000000-0005-0000-0000-0000CC040000}"/>
    <cellStyle name="Normal 2 2 2 3 4 3" xfId="1332" xr:uid="{00000000-0005-0000-0000-0000CD040000}"/>
    <cellStyle name="Normal 2 2 2 3 5" xfId="1333" xr:uid="{00000000-0005-0000-0000-0000CE040000}"/>
    <cellStyle name="Normal 2 2 2 3 5 2" xfId="1334" xr:uid="{00000000-0005-0000-0000-0000CF040000}"/>
    <cellStyle name="Normal 2 2 2 3 6" xfId="1335" xr:uid="{00000000-0005-0000-0000-0000D0040000}"/>
    <cellStyle name="Normal 2 2 2 3_2015 PY" xfId="1336" xr:uid="{00000000-0005-0000-0000-0000D1040000}"/>
    <cellStyle name="Normal 2 2 2 4" xfId="1337" xr:uid="{00000000-0005-0000-0000-0000D2040000}"/>
    <cellStyle name="Normal 2 2 2 4 2" xfId="1338" xr:uid="{00000000-0005-0000-0000-0000D3040000}"/>
    <cellStyle name="Normal 2 2 2 4 2 2" xfId="1339" xr:uid="{00000000-0005-0000-0000-0000D4040000}"/>
    <cellStyle name="Normal 2 2 2 4 3" xfId="1340" xr:uid="{00000000-0005-0000-0000-0000D5040000}"/>
    <cellStyle name="Normal 2 2 2 5" xfId="1341" xr:uid="{00000000-0005-0000-0000-0000D6040000}"/>
    <cellStyle name="Normal 2 2 2 5 2" xfId="1342" xr:uid="{00000000-0005-0000-0000-0000D7040000}"/>
    <cellStyle name="Normal 2 2 2 5 2 2" xfId="1343" xr:uid="{00000000-0005-0000-0000-0000D8040000}"/>
    <cellStyle name="Normal 2 2 2 5 3" xfId="1344" xr:uid="{00000000-0005-0000-0000-0000D9040000}"/>
    <cellStyle name="Normal 2 2 2 6" xfId="1345" xr:uid="{00000000-0005-0000-0000-0000DA040000}"/>
    <cellStyle name="Normal 2 2 2 6 2" xfId="1346" xr:uid="{00000000-0005-0000-0000-0000DB040000}"/>
    <cellStyle name="Normal 2 2 2 6 2 2" xfId="1347" xr:uid="{00000000-0005-0000-0000-0000DC040000}"/>
    <cellStyle name="Normal 2 2 2 6 3" xfId="1348" xr:uid="{00000000-0005-0000-0000-0000DD040000}"/>
    <cellStyle name="Normal 2 2 2 7" xfId="1349" xr:uid="{00000000-0005-0000-0000-0000DE040000}"/>
    <cellStyle name="Normal 2 2 2 7 2" xfId="1350" xr:uid="{00000000-0005-0000-0000-0000DF040000}"/>
    <cellStyle name="Normal 2 2 2 8" xfId="1351" xr:uid="{00000000-0005-0000-0000-0000E0040000}"/>
    <cellStyle name="Normal 2 2 2_2015 PY" xfId="1352" xr:uid="{00000000-0005-0000-0000-0000E1040000}"/>
    <cellStyle name="Normal 2 2 3" xfId="104" xr:uid="{00000000-0005-0000-0000-0000E2040000}"/>
    <cellStyle name="Normal 2 2 3 2" xfId="1353" xr:uid="{00000000-0005-0000-0000-0000E3040000}"/>
    <cellStyle name="Normal 2 2 3 2 2" xfId="1354" xr:uid="{00000000-0005-0000-0000-0000E4040000}"/>
    <cellStyle name="Normal 2 2 3 2 2 2" xfId="1355" xr:uid="{00000000-0005-0000-0000-0000E5040000}"/>
    <cellStyle name="Normal 2 2 3 2 2 2 2" xfId="1356" xr:uid="{00000000-0005-0000-0000-0000E6040000}"/>
    <cellStyle name="Normal 2 2 3 2 2 2 2 2" xfId="1357" xr:uid="{00000000-0005-0000-0000-0000E7040000}"/>
    <cellStyle name="Normal 2 2 3 2 2 2 3" xfId="1358" xr:uid="{00000000-0005-0000-0000-0000E8040000}"/>
    <cellStyle name="Normal 2 2 3 2 2 3" xfId="1359" xr:uid="{00000000-0005-0000-0000-0000E9040000}"/>
    <cellStyle name="Normal 2 2 3 2 2 3 2" xfId="1360" xr:uid="{00000000-0005-0000-0000-0000EA040000}"/>
    <cellStyle name="Normal 2 2 3 2 2 3 2 2" xfId="1361" xr:uid="{00000000-0005-0000-0000-0000EB040000}"/>
    <cellStyle name="Normal 2 2 3 2 2 3 3" xfId="1362" xr:uid="{00000000-0005-0000-0000-0000EC040000}"/>
    <cellStyle name="Normal 2 2 3 2 2 4" xfId="1363" xr:uid="{00000000-0005-0000-0000-0000ED040000}"/>
    <cellStyle name="Normal 2 2 3 2 2 4 2" xfId="1364" xr:uid="{00000000-0005-0000-0000-0000EE040000}"/>
    <cellStyle name="Normal 2 2 3 2 2 4 2 2" xfId="1365" xr:uid="{00000000-0005-0000-0000-0000EF040000}"/>
    <cellStyle name="Normal 2 2 3 2 2 4 3" xfId="1366" xr:uid="{00000000-0005-0000-0000-0000F0040000}"/>
    <cellStyle name="Normal 2 2 3 2 2 5" xfId="1367" xr:uid="{00000000-0005-0000-0000-0000F1040000}"/>
    <cellStyle name="Normal 2 2 3 2 2 5 2" xfId="1368" xr:uid="{00000000-0005-0000-0000-0000F2040000}"/>
    <cellStyle name="Normal 2 2 3 2 2 6" xfId="1369" xr:uid="{00000000-0005-0000-0000-0000F3040000}"/>
    <cellStyle name="Normal 2 2 3 2 2_2015 PY" xfId="1370" xr:uid="{00000000-0005-0000-0000-0000F4040000}"/>
    <cellStyle name="Normal 2 2 3 2 3" xfId="1371" xr:uid="{00000000-0005-0000-0000-0000F5040000}"/>
    <cellStyle name="Normal 2 2 3 2 3 2" xfId="1372" xr:uid="{00000000-0005-0000-0000-0000F6040000}"/>
    <cellStyle name="Normal 2 2 3 2 3 2 2" xfId="1373" xr:uid="{00000000-0005-0000-0000-0000F7040000}"/>
    <cellStyle name="Normal 2 2 3 2 3 3" xfId="1374" xr:uid="{00000000-0005-0000-0000-0000F8040000}"/>
    <cellStyle name="Normal 2 2 3 2 4" xfId="1375" xr:uid="{00000000-0005-0000-0000-0000F9040000}"/>
    <cellStyle name="Normal 2 2 3 2 4 2" xfId="1376" xr:uid="{00000000-0005-0000-0000-0000FA040000}"/>
    <cellStyle name="Normal 2 2 3 2 4 2 2" xfId="1377" xr:uid="{00000000-0005-0000-0000-0000FB040000}"/>
    <cellStyle name="Normal 2 2 3 2 4 3" xfId="1378" xr:uid="{00000000-0005-0000-0000-0000FC040000}"/>
    <cellStyle name="Normal 2 2 3 2 5" xfId="1379" xr:uid="{00000000-0005-0000-0000-0000FD040000}"/>
    <cellStyle name="Normal 2 2 3 2 5 2" xfId="1380" xr:uid="{00000000-0005-0000-0000-0000FE040000}"/>
    <cellStyle name="Normal 2 2 3 2 5 2 2" xfId="1381" xr:uid="{00000000-0005-0000-0000-0000FF040000}"/>
    <cellStyle name="Normal 2 2 3 2 5 3" xfId="1382" xr:uid="{00000000-0005-0000-0000-000000050000}"/>
    <cellStyle name="Normal 2 2 3 2 6" xfId="1383" xr:uid="{00000000-0005-0000-0000-000001050000}"/>
    <cellStyle name="Normal 2 2 3 2 6 2" xfId="1384" xr:uid="{00000000-0005-0000-0000-000002050000}"/>
    <cellStyle name="Normal 2 2 3 2 7" xfId="1385" xr:uid="{00000000-0005-0000-0000-000003050000}"/>
    <cellStyle name="Normal 2 2 3 2_2015 PY" xfId="1386" xr:uid="{00000000-0005-0000-0000-000004050000}"/>
    <cellStyle name="Normal 2 2 3 3" xfId="1387" xr:uid="{00000000-0005-0000-0000-000005050000}"/>
    <cellStyle name="Normal 2 2 3 3 2" xfId="1388" xr:uid="{00000000-0005-0000-0000-000006050000}"/>
    <cellStyle name="Normal 2 2 3 3 2 2" xfId="1389" xr:uid="{00000000-0005-0000-0000-000007050000}"/>
    <cellStyle name="Normal 2 2 3 3 2 2 2" xfId="1390" xr:uid="{00000000-0005-0000-0000-000008050000}"/>
    <cellStyle name="Normal 2 2 3 3 2 3" xfId="1391" xr:uid="{00000000-0005-0000-0000-000009050000}"/>
    <cellStyle name="Normal 2 2 3 3 3" xfId="1392" xr:uid="{00000000-0005-0000-0000-00000A050000}"/>
    <cellStyle name="Normal 2 2 3 3 3 2" xfId="1393" xr:uid="{00000000-0005-0000-0000-00000B050000}"/>
    <cellStyle name="Normal 2 2 3 3 3 2 2" xfId="1394" xr:uid="{00000000-0005-0000-0000-00000C050000}"/>
    <cellStyle name="Normal 2 2 3 3 3 3" xfId="1395" xr:uid="{00000000-0005-0000-0000-00000D050000}"/>
    <cellStyle name="Normal 2 2 3 3 4" xfId="1396" xr:uid="{00000000-0005-0000-0000-00000E050000}"/>
    <cellStyle name="Normal 2 2 3 3 4 2" xfId="1397" xr:uid="{00000000-0005-0000-0000-00000F050000}"/>
    <cellStyle name="Normal 2 2 3 3 4 2 2" xfId="1398" xr:uid="{00000000-0005-0000-0000-000010050000}"/>
    <cellStyle name="Normal 2 2 3 3 4 3" xfId="1399" xr:uid="{00000000-0005-0000-0000-000011050000}"/>
    <cellStyle name="Normal 2 2 3 3 5" xfId="1400" xr:uid="{00000000-0005-0000-0000-000012050000}"/>
    <cellStyle name="Normal 2 2 3 3 5 2" xfId="1401" xr:uid="{00000000-0005-0000-0000-000013050000}"/>
    <cellStyle name="Normal 2 2 3 3 6" xfId="1402" xr:uid="{00000000-0005-0000-0000-000014050000}"/>
    <cellStyle name="Normal 2 2 3 3_2015 PY" xfId="1403" xr:uid="{00000000-0005-0000-0000-000015050000}"/>
    <cellStyle name="Normal 2 2 3 4" xfId="1404" xr:uid="{00000000-0005-0000-0000-000016050000}"/>
    <cellStyle name="Normal 2 2 3 4 2" xfId="1405" xr:uid="{00000000-0005-0000-0000-000017050000}"/>
    <cellStyle name="Normal 2 2 3 4 2 2" xfId="1406" xr:uid="{00000000-0005-0000-0000-000018050000}"/>
    <cellStyle name="Normal 2 2 3 4 3" xfId="1407" xr:uid="{00000000-0005-0000-0000-000019050000}"/>
    <cellStyle name="Normal 2 2 3 5" xfId="1408" xr:uid="{00000000-0005-0000-0000-00001A050000}"/>
    <cellStyle name="Normal 2 2 3 5 2" xfId="1409" xr:uid="{00000000-0005-0000-0000-00001B050000}"/>
    <cellStyle name="Normal 2 2 3 5 2 2" xfId="1410" xr:uid="{00000000-0005-0000-0000-00001C050000}"/>
    <cellStyle name="Normal 2 2 3 5 3" xfId="1411" xr:uid="{00000000-0005-0000-0000-00001D050000}"/>
    <cellStyle name="Normal 2 2 3 6" xfId="1412" xr:uid="{00000000-0005-0000-0000-00001E050000}"/>
    <cellStyle name="Normal 2 2 3 6 2" xfId="1413" xr:uid="{00000000-0005-0000-0000-00001F050000}"/>
    <cellStyle name="Normal 2 2 3 6 2 2" xfId="1414" xr:uid="{00000000-0005-0000-0000-000020050000}"/>
    <cellStyle name="Normal 2 2 3 6 3" xfId="1415" xr:uid="{00000000-0005-0000-0000-000021050000}"/>
    <cellStyle name="Normal 2 2 3 7" xfId="1416" xr:uid="{00000000-0005-0000-0000-000022050000}"/>
    <cellStyle name="Normal 2 2 3 7 2" xfId="1417" xr:uid="{00000000-0005-0000-0000-000023050000}"/>
    <cellStyle name="Normal 2 2 3 8" xfId="1418" xr:uid="{00000000-0005-0000-0000-000024050000}"/>
    <cellStyle name="Normal 2 2 3_2015 PY" xfId="1419" xr:uid="{00000000-0005-0000-0000-000025050000}"/>
    <cellStyle name="Normal 2 2 4" xfId="105" xr:uid="{00000000-0005-0000-0000-000026050000}"/>
    <cellStyle name="Normal 2 2 4 2" xfId="1420" xr:uid="{00000000-0005-0000-0000-000027050000}"/>
    <cellStyle name="Normal 2 2 4 2 2" xfId="1421" xr:uid="{00000000-0005-0000-0000-000028050000}"/>
    <cellStyle name="Normal 2 2 4 2 2 2" xfId="1422" xr:uid="{00000000-0005-0000-0000-000029050000}"/>
    <cellStyle name="Normal 2 2 4 2 2 2 2" xfId="1423" xr:uid="{00000000-0005-0000-0000-00002A050000}"/>
    <cellStyle name="Normal 2 2 4 2 2 2 2 2" xfId="1424" xr:uid="{00000000-0005-0000-0000-00002B050000}"/>
    <cellStyle name="Normal 2 2 4 2 2 2 3" xfId="1425" xr:uid="{00000000-0005-0000-0000-00002C050000}"/>
    <cellStyle name="Normal 2 2 4 2 2 3" xfId="1426" xr:uid="{00000000-0005-0000-0000-00002D050000}"/>
    <cellStyle name="Normal 2 2 4 2 2 3 2" xfId="1427" xr:uid="{00000000-0005-0000-0000-00002E050000}"/>
    <cellStyle name="Normal 2 2 4 2 2 3 2 2" xfId="1428" xr:uid="{00000000-0005-0000-0000-00002F050000}"/>
    <cellStyle name="Normal 2 2 4 2 2 3 3" xfId="1429" xr:uid="{00000000-0005-0000-0000-000030050000}"/>
    <cellStyle name="Normal 2 2 4 2 2 4" xfId="1430" xr:uid="{00000000-0005-0000-0000-000031050000}"/>
    <cellStyle name="Normal 2 2 4 2 2 4 2" xfId="1431" xr:uid="{00000000-0005-0000-0000-000032050000}"/>
    <cellStyle name="Normal 2 2 4 2 2 4 2 2" xfId="1432" xr:uid="{00000000-0005-0000-0000-000033050000}"/>
    <cellStyle name="Normal 2 2 4 2 2 4 3" xfId="1433" xr:uid="{00000000-0005-0000-0000-000034050000}"/>
    <cellStyle name="Normal 2 2 4 2 2 5" xfId="1434" xr:uid="{00000000-0005-0000-0000-000035050000}"/>
    <cellStyle name="Normal 2 2 4 2 2 5 2" xfId="1435" xr:uid="{00000000-0005-0000-0000-000036050000}"/>
    <cellStyle name="Normal 2 2 4 2 2 6" xfId="1436" xr:uid="{00000000-0005-0000-0000-000037050000}"/>
    <cellStyle name="Normal 2 2 4 2 2_2015 PY" xfId="1437" xr:uid="{00000000-0005-0000-0000-000038050000}"/>
    <cellStyle name="Normal 2 2 4 2 3" xfId="1438" xr:uid="{00000000-0005-0000-0000-000039050000}"/>
    <cellStyle name="Normal 2 2 4 2 3 2" xfId="1439" xr:uid="{00000000-0005-0000-0000-00003A050000}"/>
    <cellStyle name="Normal 2 2 4 2 3 2 2" xfId="1440" xr:uid="{00000000-0005-0000-0000-00003B050000}"/>
    <cellStyle name="Normal 2 2 4 2 3 3" xfId="1441" xr:uid="{00000000-0005-0000-0000-00003C050000}"/>
    <cellStyle name="Normal 2 2 4 2 4" xfId="1442" xr:uid="{00000000-0005-0000-0000-00003D050000}"/>
    <cellStyle name="Normal 2 2 4 2 4 2" xfId="1443" xr:uid="{00000000-0005-0000-0000-00003E050000}"/>
    <cellStyle name="Normal 2 2 4 2 4 2 2" xfId="1444" xr:uid="{00000000-0005-0000-0000-00003F050000}"/>
    <cellStyle name="Normal 2 2 4 2 4 3" xfId="1445" xr:uid="{00000000-0005-0000-0000-000040050000}"/>
    <cellStyle name="Normal 2 2 4 2 5" xfId="1446" xr:uid="{00000000-0005-0000-0000-000041050000}"/>
    <cellStyle name="Normal 2 2 4 2 5 2" xfId="1447" xr:uid="{00000000-0005-0000-0000-000042050000}"/>
    <cellStyle name="Normal 2 2 4 2 5 2 2" xfId="1448" xr:uid="{00000000-0005-0000-0000-000043050000}"/>
    <cellStyle name="Normal 2 2 4 2 5 3" xfId="1449" xr:uid="{00000000-0005-0000-0000-000044050000}"/>
    <cellStyle name="Normal 2 2 4 2 6" xfId="1450" xr:uid="{00000000-0005-0000-0000-000045050000}"/>
    <cellStyle name="Normal 2 2 4 2 6 2" xfId="1451" xr:uid="{00000000-0005-0000-0000-000046050000}"/>
    <cellStyle name="Normal 2 2 4 2 7" xfId="1452" xr:uid="{00000000-0005-0000-0000-000047050000}"/>
    <cellStyle name="Normal 2 2 4 2_2015 PY" xfId="1453" xr:uid="{00000000-0005-0000-0000-000048050000}"/>
    <cellStyle name="Normal 2 2 4 3" xfId="1454" xr:uid="{00000000-0005-0000-0000-000049050000}"/>
    <cellStyle name="Normal 2 2 4 3 2" xfId="1455" xr:uid="{00000000-0005-0000-0000-00004A050000}"/>
    <cellStyle name="Normal 2 2 4 3 2 2" xfId="1456" xr:uid="{00000000-0005-0000-0000-00004B050000}"/>
    <cellStyle name="Normal 2 2 4 3 2 2 2" xfId="1457" xr:uid="{00000000-0005-0000-0000-00004C050000}"/>
    <cellStyle name="Normal 2 2 4 3 2 3" xfId="1458" xr:uid="{00000000-0005-0000-0000-00004D050000}"/>
    <cellStyle name="Normal 2 2 4 3 3" xfId="1459" xr:uid="{00000000-0005-0000-0000-00004E050000}"/>
    <cellStyle name="Normal 2 2 4 3 3 2" xfId="1460" xr:uid="{00000000-0005-0000-0000-00004F050000}"/>
    <cellStyle name="Normal 2 2 4 3 3 2 2" xfId="1461" xr:uid="{00000000-0005-0000-0000-000050050000}"/>
    <cellStyle name="Normal 2 2 4 3 3 3" xfId="1462" xr:uid="{00000000-0005-0000-0000-000051050000}"/>
    <cellStyle name="Normal 2 2 4 3 4" xfId="1463" xr:uid="{00000000-0005-0000-0000-000052050000}"/>
    <cellStyle name="Normal 2 2 4 3 4 2" xfId="1464" xr:uid="{00000000-0005-0000-0000-000053050000}"/>
    <cellStyle name="Normal 2 2 4 3 4 2 2" xfId="1465" xr:uid="{00000000-0005-0000-0000-000054050000}"/>
    <cellStyle name="Normal 2 2 4 3 4 3" xfId="1466" xr:uid="{00000000-0005-0000-0000-000055050000}"/>
    <cellStyle name="Normal 2 2 4 3 5" xfId="1467" xr:uid="{00000000-0005-0000-0000-000056050000}"/>
    <cellStyle name="Normal 2 2 4 3 5 2" xfId="1468" xr:uid="{00000000-0005-0000-0000-000057050000}"/>
    <cellStyle name="Normal 2 2 4 3 6" xfId="1469" xr:uid="{00000000-0005-0000-0000-000058050000}"/>
    <cellStyle name="Normal 2 2 4 3_2015 PY" xfId="1470" xr:uid="{00000000-0005-0000-0000-000059050000}"/>
    <cellStyle name="Normal 2 2 4 4" xfId="1471" xr:uid="{00000000-0005-0000-0000-00005A050000}"/>
    <cellStyle name="Normal 2 2 4 4 2" xfId="1472" xr:uid="{00000000-0005-0000-0000-00005B050000}"/>
    <cellStyle name="Normal 2 2 4 4 2 2" xfId="1473" xr:uid="{00000000-0005-0000-0000-00005C050000}"/>
    <cellStyle name="Normal 2 2 4 4 3" xfId="1474" xr:uid="{00000000-0005-0000-0000-00005D050000}"/>
    <cellStyle name="Normal 2 2 4 5" xfId="1475" xr:uid="{00000000-0005-0000-0000-00005E050000}"/>
    <cellStyle name="Normal 2 2 4 5 2" xfId="1476" xr:uid="{00000000-0005-0000-0000-00005F050000}"/>
    <cellStyle name="Normal 2 2 4 5 2 2" xfId="1477" xr:uid="{00000000-0005-0000-0000-000060050000}"/>
    <cellStyle name="Normal 2 2 4 5 3" xfId="1478" xr:uid="{00000000-0005-0000-0000-000061050000}"/>
    <cellStyle name="Normal 2 2 4 6" xfId="1479" xr:uid="{00000000-0005-0000-0000-000062050000}"/>
    <cellStyle name="Normal 2 2 4 6 2" xfId="1480" xr:uid="{00000000-0005-0000-0000-000063050000}"/>
    <cellStyle name="Normal 2 2 4 6 2 2" xfId="1481" xr:uid="{00000000-0005-0000-0000-000064050000}"/>
    <cellStyle name="Normal 2 2 4 6 3" xfId="1482" xr:uid="{00000000-0005-0000-0000-000065050000}"/>
    <cellStyle name="Normal 2 2 4 7" xfId="1483" xr:uid="{00000000-0005-0000-0000-000066050000}"/>
    <cellStyle name="Normal 2 2 4 7 2" xfId="1484" xr:uid="{00000000-0005-0000-0000-000067050000}"/>
    <cellStyle name="Normal 2 2 4 8" xfId="1485" xr:uid="{00000000-0005-0000-0000-000068050000}"/>
    <cellStyle name="Normal 2 2 4 9" xfId="1486" xr:uid="{00000000-0005-0000-0000-000069050000}"/>
    <cellStyle name="Normal 2 2 4_2015 PY" xfId="1487" xr:uid="{00000000-0005-0000-0000-00006A050000}"/>
    <cellStyle name="Normal 2 2 5" xfId="1488" xr:uid="{00000000-0005-0000-0000-00006B050000}"/>
    <cellStyle name="Normal 2 2 5 2" xfId="1489" xr:uid="{00000000-0005-0000-0000-00006C050000}"/>
    <cellStyle name="Normal 2 2 5 2 2" xfId="1490" xr:uid="{00000000-0005-0000-0000-00006D050000}"/>
    <cellStyle name="Normal 2 2 5 2 2 2" xfId="1491" xr:uid="{00000000-0005-0000-0000-00006E050000}"/>
    <cellStyle name="Normal 2 2 5 2 2 2 2" xfId="1492" xr:uid="{00000000-0005-0000-0000-00006F050000}"/>
    <cellStyle name="Normal 2 2 5 2 2 3" xfId="1493" xr:uid="{00000000-0005-0000-0000-000070050000}"/>
    <cellStyle name="Normal 2 2 5 2 3" xfId="1494" xr:uid="{00000000-0005-0000-0000-000071050000}"/>
    <cellStyle name="Normal 2 2 5 2 3 2" xfId="1495" xr:uid="{00000000-0005-0000-0000-000072050000}"/>
    <cellStyle name="Normal 2 2 5 2 3 2 2" xfId="1496" xr:uid="{00000000-0005-0000-0000-000073050000}"/>
    <cellStyle name="Normal 2 2 5 2 3 3" xfId="1497" xr:uid="{00000000-0005-0000-0000-000074050000}"/>
    <cellStyle name="Normal 2 2 5 2 4" xfId="1498" xr:uid="{00000000-0005-0000-0000-000075050000}"/>
    <cellStyle name="Normal 2 2 5 2 4 2" xfId="1499" xr:uid="{00000000-0005-0000-0000-000076050000}"/>
    <cellStyle name="Normal 2 2 5 2 4 2 2" xfId="1500" xr:uid="{00000000-0005-0000-0000-000077050000}"/>
    <cellStyle name="Normal 2 2 5 2 4 3" xfId="1501" xr:uid="{00000000-0005-0000-0000-000078050000}"/>
    <cellStyle name="Normal 2 2 5 2 5" xfId="1502" xr:uid="{00000000-0005-0000-0000-000079050000}"/>
    <cellStyle name="Normal 2 2 5 2 5 2" xfId="1503" xr:uid="{00000000-0005-0000-0000-00007A050000}"/>
    <cellStyle name="Normal 2 2 5 2 6" xfId="1504" xr:uid="{00000000-0005-0000-0000-00007B050000}"/>
    <cellStyle name="Normal 2 2 5 2_2015 PY" xfId="1505" xr:uid="{00000000-0005-0000-0000-00007C050000}"/>
    <cellStyle name="Normal 2 2 5 3" xfId="1506" xr:uid="{00000000-0005-0000-0000-00007D050000}"/>
    <cellStyle name="Normal 2 2 5 3 2" xfId="1507" xr:uid="{00000000-0005-0000-0000-00007E050000}"/>
    <cellStyle name="Normal 2 2 5 3 2 2" xfId="1508" xr:uid="{00000000-0005-0000-0000-00007F050000}"/>
    <cellStyle name="Normal 2 2 5 3 3" xfId="1509" xr:uid="{00000000-0005-0000-0000-000080050000}"/>
    <cellStyle name="Normal 2 2 5 4" xfId="1510" xr:uid="{00000000-0005-0000-0000-000081050000}"/>
    <cellStyle name="Normal 2 2 5 4 2" xfId="1511" xr:uid="{00000000-0005-0000-0000-000082050000}"/>
    <cellStyle name="Normal 2 2 5 4 2 2" xfId="1512" xr:uid="{00000000-0005-0000-0000-000083050000}"/>
    <cellStyle name="Normal 2 2 5 4 3" xfId="1513" xr:uid="{00000000-0005-0000-0000-000084050000}"/>
    <cellStyle name="Normal 2 2 5 5" xfId="1514" xr:uid="{00000000-0005-0000-0000-000085050000}"/>
    <cellStyle name="Normal 2 2 5 5 2" xfId="1515" xr:uid="{00000000-0005-0000-0000-000086050000}"/>
    <cellStyle name="Normal 2 2 5 5 2 2" xfId="1516" xr:uid="{00000000-0005-0000-0000-000087050000}"/>
    <cellStyle name="Normal 2 2 5 5 3" xfId="1517" xr:uid="{00000000-0005-0000-0000-000088050000}"/>
    <cellStyle name="Normal 2 2 5 6" xfId="1518" xr:uid="{00000000-0005-0000-0000-000089050000}"/>
    <cellStyle name="Normal 2 2 5 6 2" xfId="1519" xr:uid="{00000000-0005-0000-0000-00008A050000}"/>
    <cellStyle name="Normal 2 2 5 7" xfId="1520" xr:uid="{00000000-0005-0000-0000-00008B050000}"/>
    <cellStyle name="Normal 2 2 5_2015 PY" xfId="1521" xr:uid="{00000000-0005-0000-0000-00008C050000}"/>
    <cellStyle name="Normal 2 2 6" xfId="1522" xr:uid="{00000000-0005-0000-0000-00008D050000}"/>
    <cellStyle name="Normal 2 2 6 2" xfId="1523" xr:uid="{00000000-0005-0000-0000-00008E050000}"/>
    <cellStyle name="Normal 2 2 6 2 2" xfId="1524" xr:uid="{00000000-0005-0000-0000-00008F050000}"/>
    <cellStyle name="Normal 2 2 6 2 2 2" xfId="1525" xr:uid="{00000000-0005-0000-0000-000090050000}"/>
    <cellStyle name="Normal 2 2 6 2 3" xfId="1526" xr:uid="{00000000-0005-0000-0000-000091050000}"/>
    <cellStyle name="Normal 2 2 6 3" xfId="1527" xr:uid="{00000000-0005-0000-0000-000092050000}"/>
    <cellStyle name="Normal 2 2 6 3 2" xfId="1528" xr:uid="{00000000-0005-0000-0000-000093050000}"/>
    <cellStyle name="Normal 2 2 6 3 2 2" xfId="1529" xr:uid="{00000000-0005-0000-0000-000094050000}"/>
    <cellStyle name="Normal 2 2 6 3 3" xfId="1530" xr:uid="{00000000-0005-0000-0000-000095050000}"/>
    <cellStyle name="Normal 2 2 6 4" xfId="1531" xr:uid="{00000000-0005-0000-0000-000096050000}"/>
    <cellStyle name="Normal 2 2 6 4 2" xfId="1532" xr:uid="{00000000-0005-0000-0000-000097050000}"/>
    <cellStyle name="Normal 2 2 6 4 2 2" xfId="1533" xr:uid="{00000000-0005-0000-0000-000098050000}"/>
    <cellStyle name="Normal 2 2 6 4 3" xfId="1534" xr:uid="{00000000-0005-0000-0000-000099050000}"/>
    <cellStyle name="Normal 2 2 6 5" xfId="1535" xr:uid="{00000000-0005-0000-0000-00009A050000}"/>
    <cellStyle name="Normal 2 2 6 5 2" xfId="1536" xr:uid="{00000000-0005-0000-0000-00009B050000}"/>
    <cellStyle name="Normal 2 2 6 6" xfId="1537" xr:uid="{00000000-0005-0000-0000-00009C050000}"/>
    <cellStyle name="Normal 2 2 6_2015 PY" xfId="1538" xr:uid="{00000000-0005-0000-0000-00009D050000}"/>
    <cellStyle name="Normal 2 2 7" xfId="1539" xr:uid="{00000000-0005-0000-0000-00009E050000}"/>
    <cellStyle name="Normal 2 2 7 2" xfId="1540" xr:uid="{00000000-0005-0000-0000-00009F050000}"/>
    <cellStyle name="Normal 2 2 7 2 2" xfId="1541" xr:uid="{00000000-0005-0000-0000-0000A0050000}"/>
    <cellStyle name="Normal 2 2 7 3" xfId="1542" xr:uid="{00000000-0005-0000-0000-0000A1050000}"/>
    <cellStyle name="Normal 2 2 8" xfId="1543" xr:uid="{00000000-0005-0000-0000-0000A2050000}"/>
    <cellStyle name="Normal 2 2 8 2" xfId="1544" xr:uid="{00000000-0005-0000-0000-0000A3050000}"/>
    <cellStyle name="Normal 2 2 8 2 2" xfId="1545" xr:uid="{00000000-0005-0000-0000-0000A4050000}"/>
    <cellStyle name="Normal 2 2 8 3" xfId="1546" xr:uid="{00000000-0005-0000-0000-0000A5050000}"/>
    <cellStyle name="Normal 2 2 9" xfId="1547" xr:uid="{00000000-0005-0000-0000-0000A6050000}"/>
    <cellStyle name="Normal 2 2 9 2" xfId="1548" xr:uid="{00000000-0005-0000-0000-0000A7050000}"/>
    <cellStyle name="Normal 2 2 9 2 2" xfId="1549" xr:uid="{00000000-0005-0000-0000-0000A8050000}"/>
    <cellStyle name="Normal 2 2 9 3" xfId="1550" xr:uid="{00000000-0005-0000-0000-0000A9050000}"/>
    <cellStyle name="Normal 2 2_2015 PY" xfId="1551" xr:uid="{00000000-0005-0000-0000-0000AA050000}"/>
    <cellStyle name="Normal 2 3" xfId="106" xr:uid="{00000000-0005-0000-0000-0000AB050000}"/>
    <cellStyle name="Normal 2 3 10" xfId="1552" xr:uid="{00000000-0005-0000-0000-0000AC050000}"/>
    <cellStyle name="Normal 2 3 10 2" xfId="1553" xr:uid="{00000000-0005-0000-0000-0000AD050000}"/>
    <cellStyle name="Normal 2 3 11" xfId="1554" xr:uid="{00000000-0005-0000-0000-0000AE050000}"/>
    <cellStyle name="Normal 2 3 12" xfId="1555" xr:uid="{00000000-0005-0000-0000-0000AF050000}"/>
    <cellStyle name="Normal 2 3 2" xfId="1556" xr:uid="{00000000-0005-0000-0000-0000B0050000}"/>
    <cellStyle name="Normal 2 3 2 2" xfId="1557" xr:uid="{00000000-0005-0000-0000-0000B1050000}"/>
    <cellStyle name="Normal 2 3 2 2 2" xfId="1558" xr:uid="{00000000-0005-0000-0000-0000B2050000}"/>
    <cellStyle name="Normal 2 3 2 2 2 2" xfId="1559" xr:uid="{00000000-0005-0000-0000-0000B3050000}"/>
    <cellStyle name="Normal 2 3 2 2 2 2 2" xfId="1560" xr:uid="{00000000-0005-0000-0000-0000B4050000}"/>
    <cellStyle name="Normal 2 3 2 2 2 2 2 2" xfId="1561" xr:uid="{00000000-0005-0000-0000-0000B5050000}"/>
    <cellStyle name="Normal 2 3 2 2 2 2 3" xfId="1562" xr:uid="{00000000-0005-0000-0000-0000B6050000}"/>
    <cellStyle name="Normal 2 3 2 2 2 3" xfId="1563" xr:uid="{00000000-0005-0000-0000-0000B7050000}"/>
    <cellStyle name="Normal 2 3 2 2 2 3 2" xfId="1564" xr:uid="{00000000-0005-0000-0000-0000B8050000}"/>
    <cellStyle name="Normal 2 3 2 2 2 3 2 2" xfId="1565" xr:uid="{00000000-0005-0000-0000-0000B9050000}"/>
    <cellStyle name="Normal 2 3 2 2 2 3 3" xfId="1566" xr:uid="{00000000-0005-0000-0000-0000BA050000}"/>
    <cellStyle name="Normal 2 3 2 2 2 4" xfId="1567" xr:uid="{00000000-0005-0000-0000-0000BB050000}"/>
    <cellStyle name="Normal 2 3 2 2 2 4 2" xfId="1568" xr:uid="{00000000-0005-0000-0000-0000BC050000}"/>
    <cellStyle name="Normal 2 3 2 2 2 4 2 2" xfId="1569" xr:uid="{00000000-0005-0000-0000-0000BD050000}"/>
    <cellStyle name="Normal 2 3 2 2 2 4 3" xfId="1570" xr:uid="{00000000-0005-0000-0000-0000BE050000}"/>
    <cellStyle name="Normal 2 3 2 2 2 5" xfId="1571" xr:uid="{00000000-0005-0000-0000-0000BF050000}"/>
    <cellStyle name="Normal 2 3 2 2 2 5 2" xfId="1572" xr:uid="{00000000-0005-0000-0000-0000C0050000}"/>
    <cellStyle name="Normal 2 3 2 2 2 6" xfId="1573" xr:uid="{00000000-0005-0000-0000-0000C1050000}"/>
    <cellStyle name="Normal 2 3 2 2 2_2015 PY" xfId="1574" xr:uid="{00000000-0005-0000-0000-0000C2050000}"/>
    <cellStyle name="Normal 2 3 2 2 3" xfId="1575" xr:uid="{00000000-0005-0000-0000-0000C3050000}"/>
    <cellStyle name="Normal 2 3 2 2 3 2" xfId="1576" xr:uid="{00000000-0005-0000-0000-0000C4050000}"/>
    <cellStyle name="Normal 2 3 2 2 3 2 2" xfId="1577" xr:uid="{00000000-0005-0000-0000-0000C5050000}"/>
    <cellStyle name="Normal 2 3 2 2 3 3" xfId="1578" xr:uid="{00000000-0005-0000-0000-0000C6050000}"/>
    <cellStyle name="Normal 2 3 2 2 4" xfId="1579" xr:uid="{00000000-0005-0000-0000-0000C7050000}"/>
    <cellStyle name="Normal 2 3 2 2 4 2" xfId="1580" xr:uid="{00000000-0005-0000-0000-0000C8050000}"/>
    <cellStyle name="Normal 2 3 2 2 4 2 2" xfId="1581" xr:uid="{00000000-0005-0000-0000-0000C9050000}"/>
    <cellStyle name="Normal 2 3 2 2 4 3" xfId="1582" xr:uid="{00000000-0005-0000-0000-0000CA050000}"/>
    <cellStyle name="Normal 2 3 2 2 5" xfId="1583" xr:uid="{00000000-0005-0000-0000-0000CB050000}"/>
    <cellStyle name="Normal 2 3 2 2 5 2" xfId="1584" xr:uid="{00000000-0005-0000-0000-0000CC050000}"/>
    <cellStyle name="Normal 2 3 2 2 5 2 2" xfId="1585" xr:uid="{00000000-0005-0000-0000-0000CD050000}"/>
    <cellStyle name="Normal 2 3 2 2 5 3" xfId="1586" xr:uid="{00000000-0005-0000-0000-0000CE050000}"/>
    <cellStyle name="Normal 2 3 2 2 6" xfId="1587" xr:uid="{00000000-0005-0000-0000-0000CF050000}"/>
    <cellStyle name="Normal 2 3 2 2 6 2" xfId="1588" xr:uid="{00000000-0005-0000-0000-0000D0050000}"/>
    <cellStyle name="Normal 2 3 2 2 7" xfId="1589" xr:uid="{00000000-0005-0000-0000-0000D1050000}"/>
    <cellStyle name="Normal 2 3 2 2_2015 PY" xfId="1590" xr:uid="{00000000-0005-0000-0000-0000D2050000}"/>
    <cellStyle name="Normal 2 3 2 3" xfId="1591" xr:uid="{00000000-0005-0000-0000-0000D3050000}"/>
    <cellStyle name="Normal 2 3 2 3 2" xfId="1592" xr:uid="{00000000-0005-0000-0000-0000D4050000}"/>
    <cellStyle name="Normal 2 3 2 3 2 2" xfId="1593" xr:uid="{00000000-0005-0000-0000-0000D5050000}"/>
    <cellStyle name="Normal 2 3 2 3 2 2 2" xfId="1594" xr:uid="{00000000-0005-0000-0000-0000D6050000}"/>
    <cellStyle name="Normal 2 3 2 3 2 3" xfId="1595" xr:uid="{00000000-0005-0000-0000-0000D7050000}"/>
    <cellStyle name="Normal 2 3 2 3 3" xfId="1596" xr:uid="{00000000-0005-0000-0000-0000D8050000}"/>
    <cellStyle name="Normal 2 3 2 3 3 2" xfId="1597" xr:uid="{00000000-0005-0000-0000-0000D9050000}"/>
    <cellStyle name="Normal 2 3 2 3 3 2 2" xfId="1598" xr:uid="{00000000-0005-0000-0000-0000DA050000}"/>
    <cellStyle name="Normal 2 3 2 3 3 3" xfId="1599" xr:uid="{00000000-0005-0000-0000-0000DB050000}"/>
    <cellStyle name="Normal 2 3 2 3 4" xfId="1600" xr:uid="{00000000-0005-0000-0000-0000DC050000}"/>
    <cellStyle name="Normal 2 3 2 3 4 2" xfId="1601" xr:uid="{00000000-0005-0000-0000-0000DD050000}"/>
    <cellStyle name="Normal 2 3 2 3 4 2 2" xfId="1602" xr:uid="{00000000-0005-0000-0000-0000DE050000}"/>
    <cellStyle name="Normal 2 3 2 3 4 3" xfId="1603" xr:uid="{00000000-0005-0000-0000-0000DF050000}"/>
    <cellStyle name="Normal 2 3 2 3 5" xfId="1604" xr:uid="{00000000-0005-0000-0000-0000E0050000}"/>
    <cellStyle name="Normal 2 3 2 3 5 2" xfId="1605" xr:uid="{00000000-0005-0000-0000-0000E1050000}"/>
    <cellStyle name="Normal 2 3 2 3 6" xfId="1606" xr:uid="{00000000-0005-0000-0000-0000E2050000}"/>
    <cellStyle name="Normal 2 3 2 3_2015 PY" xfId="1607" xr:uid="{00000000-0005-0000-0000-0000E3050000}"/>
    <cellStyle name="Normal 2 3 2 4" xfId="1608" xr:uid="{00000000-0005-0000-0000-0000E4050000}"/>
    <cellStyle name="Normal 2 3 2 4 2" xfId="1609" xr:uid="{00000000-0005-0000-0000-0000E5050000}"/>
    <cellStyle name="Normal 2 3 2 4 2 2" xfId="1610" xr:uid="{00000000-0005-0000-0000-0000E6050000}"/>
    <cellStyle name="Normal 2 3 2 4 3" xfId="1611" xr:uid="{00000000-0005-0000-0000-0000E7050000}"/>
    <cellStyle name="Normal 2 3 2 5" xfId="1612" xr:uid="{00000000-0005-0000-0000-0000E8050000}"/>
    <cellStyle name="Normal 2 3 2 5 2" xfId="1613" xr:uid="{00000000-0005-0000-0000-0000E9050000}"/>
    <cellStyle name="Normal 2 3 2 5 2 2" xfId="1614" xr:uid="{00000000-0005-0000-0000-0000EA050000}"/>
    <cellStyle name="Normal 2 3 2 5 3" xfId="1615" xr:uid="{00000000-0005-0000-0000-0000EB050000}"/>
    <cellStyle name="Normal 2 3 2 6" xfId="1616" xr:uid="{00000000-0005-0000-0000-0000EC050000}"/>
    <cellStyle name="Normal 2 3 2 6 2" xfId="1617" xr:uid="{00000000-0005-0000-0000-0000ED050000}"/>
    <cellStyle name="Normal 2 3 2 6 2 2" xfId="1618" xr:uid="{00000000-0005-0000-0000-0000EE050000}"/>
    <cellStyle name="Normal 2 3 2 6 3" xfId="1619" xr:uid="{00000000-0005-0000-0000-0000EF050000}"/>
    <cellStyle name="Normal 2 3 2 7" xfId="1620" xr:uid="{00000000-0005-0000-0000-0000F0050000}"/>
    <cellStyle name="Normal 2 3 2 7 2" xfId="1621" xr:uid="{00000000-0005-0000-0000-0000F1050000}"/>
    <cellStyle name="Normal 2 3 2 8" xfId="1622" xr:uid="{00000000-0005-0000-0000-0000F2050000}"/>
    <cellStyle name="Normal 2 3 2_2015 PY" xfId="1623" xr:uid="{00000000-0005-0000-0000-0000F3050000}"/>
    <cellStyle name="Normal 2 3 3" xfId="1624" xr:uid="{00000000-0005-0000-0000-0000F4050000}"/>
    <cellStyle name="Normal 2 3 3 2" xfId="1625" xr:uid="{00000000-0005-0000-0000-0000F5050000}"/>
    <cellStyle name="Normal 2 3 3 2 2" xfId="1626" xr:uid="{00000000-0005-0000-0000-0000F6050000}"/>
    <cellStyle name="Normal 2 3 3 2 2 2" xfId="1627" xr:uid="{00000000-0005-0000-0000-0000F7050000}"/>
    <cellStyle name="Normal 2 3 3 2 2 2 2" xfId="1628" xr:uid="{00000000-0005-0000-0000-0000F8050000}"/>
    <cellStyle name="Normal 2 3 3 2 2 2 2 2" xfId="1629" xr:uid="{00000000-0005-0000-0000-0000F9050000}"/>
    <cellStyle name="Normal 2 3 3 2 2 2 3" xfId="1630" xr:uid="{00000000-0005-0000-0000-0000FA050000}"/>
    <cellStyle name="Normal 2 3 3 2 2 3" xfId="1631" xr:uid="{00000000-0005-0000-0000-0000FB050000}"/>
    <cellStyle name="Normal 2 3 3 2 2 3 2" xfId="1632" xr:uid="{00000000-0005-0000-0000-0000FC050000}"/>
    <cellStyle name="Normal 2 3 3 2 2 3 2 2" xfId="1633" xr:uid="{00000000-0005-0000-0000-0000FD050000}"/>
    <cellStyle name="Normal 2 3 3 2 2 3 3" xfId="1634" xr:uid="{00000000-0005-0000-0000-0000FE050000}"/>
    <cellStyle name="Normal 2 3 3 2 2 4" xfId="1635" xr:uid="{00000000-0005-0000-0000-0000FF050000}"/>
    <cellStyle name="Normal 2 3 3 2 2 4 2" xfId="1636" xr:uid="{00000000-0005-0000-0000-000000060000}"/>
    <cellStyle name="Normal 2 3 3 2 2 4 2 2" xfId="1637" xr:uid="{00000000-0005-0000-0000-000001060000}"/>
    <cellStyle name="Normal 2 3 3 2 2 4 3" xfId="1638" xr:uid="{00000000-0005-0000-0000-000002060000}"/>
    <cellStyle name="Normal 2 3 3 2 2 5" xfId="1639" xr:uid="{00000000-0005-0000-0000-000003060000}"/>
    <cellStyle name="Normal 2 3 3 2 2 5 2" xfId="1640" xr:uid="{00000000-0005-0000-0000-000004060000}"/>
    <cellStyle name="Normal 2 3 3 2 2 6" xfId="1641" xr:uid="{00000000-0005-0000-0000-000005060000}"/>
    <cellStyle name="Normal 2 3 3 2 2_2015 PY" xfId="1642" xr:uid="{00000000-0005-0000-0000-000006060000}"/>
    <cellStyle name="Normal 2 3 3 2 3" xfId="1643" xr:uid="{00000000-0005-0000-0000-000007060000}"/>
    <cellStyle name="Normal 2 3 3 2 3 2" xfId="1644" xr:uid="{00000000-0005-0000-0000-000008060000}"/>
    <cellStyle name="Normal 2 3 3 2 3 2 2" xfId="1645" xr:uid="{00000000-0005-0000-0000-000009060000}"/>
    <cellStyle name="Normal 2 3 3 2 3 3" xfId="1646" xr:uid="{00000000-0005-0000-0000-00000A060000}"/>
    <cellStyle name="Normal 2 3 3 2 4" xfId="1647" xr:uid="{00000000-0005-0000-0000-00000B060000}"/>
    <cellStyle name="Normal 2 3 3 2 4 2" xfId="1648" xr:uid="{00000000-0005-0000-0000-00000C060000}"/>
    <cellStyle name="Normal 2 3 3 2 4 2 2" xfId="1649" xr:uid="{00000000-0005-0000-0000-00000D060000}"/>
    <cellStyle name="Normal 2 3 3 2 4 3" xfId="1650" xr:uid="{00000000-0005-0000-0000-00000E060000}"/>
    <cellStyle name="Normal 2 3 3 2 5" xfId="1651" xr:uid="{00000000-0005-0000-0000-00000F060000}"/>
    <cellStyle name="Normal 2 3 3 2 5 2" xfId="1652" xr:uid="{00000000-0005-0000-0000-000010060000}"/>
    <cellStyle name="Normal 2 3 3 2 5 2 2" xfId="1653" xr:uid="{00000000-0005-0000-0000-000011060000}"/>
    <cellStyle name="Normal 2 3 3 2 5 3" xfId="1654" xr:uid="{00000000-0005-0000-0000-000012060000}"/>
    <cellStyle name="Normal 2 3 3 2 6" xfId="1655" xr:uid="{00000000-0005-0000-0000-000013060000}"/>
    <cellStyle name="Normal 2 3 3 2 6 2" xfId="1656" xr:uid="{00000000-0005-0000-0000-000014060000}"/>
    <cellStyle name="Normal 2 3 3 2 7" xfId="1657" xr:uid="{00000000-0005-0000-0000-000015060000}"/>
    <cellStyle name="Normal 2 3 3 2_2015 PY" xfId="1658" xr:uid="{00000000-0005-0000-0000-000016060000}"/>
    <cellStyle name="Normal 2 3 3 3" xfId="1659" xr:uid="{00000000-0005-0000-0000-000017060000}"/>
    <cellStyle name="Normal 2 3 3 3 2" xfId="1660" xr:uid="{00000000-0005-0000-0000-000018060000}"/>
    <cellStyle name="Normal 2 3 3 3 2 2" xfId="1661" xr:uid="{00000000-0005-0000-0000-000019060000}"/>
    <cellStyle name="Normal 2 3 3 3 2 2 2" xfId="1662" xr:uid="{00000000-0005-0000-0000-00001A060000}"/>
    <cellStyle name="Normal 2 3 3 3 2 3" xfId="1663" xr:uid="{00000000-0005-0000-0000-00001B060000}"/>
    <cellStyle name="Normal 2 3 3 3 3" xfId="1664" xr:uid="{00000000-0005-0000-0000-00001C060000}"/>
    <cellStyle name="Normal 2 3 3 3 3 2" xfId="1665" xr:uid="{00000000-0005-0000-0000-00001D060000}"/>
    <cellStyle name="Normal 2 3 3 3 3 2 2" xfId="1666" xr:uid="{00000000-0005-0000-0000-00001E060000}"/>
    <cellStyle name="Normal 2 3 3 3 3 3" xfId="1667" xr:uid="{00000000-0005-0000-0000-00001F060000}"/>
    <cellStyle name="Normal 2 3 3 3 4" xfId="1668" xr:uid="{00000000-0005-0000-0000-000020060000}"/>
    <cellStyle name="Normal 2 3 3 3 4 2" xfId="1669" xr:uid="{00000000-0005-0000-0000-000021060000}"/>
    <cellStyle name="Normal 2 3 3 3 4 2 2" xfId="1670" xr:uid="{00000000-0005-0000-0000-000022060000}"/>
    <cellStyle name="Normal 2 3 3 3 4 3" xfId="1671" xr:uid="{00000000-0005-0000-0000-000023060000}"/>
    <cellStyle name="Normal 2 3 3 3 5" xfId="1672" xr:uid="{00000000-0005-0000-0000-000024060000}"/>
    <cellStyle name="Normal 2 3 3 3 5 2" xfId="1673" xr:uid="{00000000-0005-0000-0000-000025060000}"/>
    <cellStyle name="Normal 2 3 3 3 6" xfId="1674" xr:uid="{00000000-0005-0000-0000-000026060000}"/>
    <cellStyle name="Normal 2 3 3 3_2015 PY" xfId="1675" xr:uid="{00000000-0005-0000-0000-000027060000}"/>
    <cellStyle name="Normal 2 3 3 4" xfId="1676" xr:uid="{00000000-0005-0000-0000-000028060000}"/>
    <cellStyle name="Normal 2 3 3 4 2" xfId="1677" xr:uid="{00000000-0005-0000-0000-000029060000}"/>
    <cellStyle name="Normal 2 3 3 4 2 2" xfId="1678" xr:uid="{00000000-0005-0000-0000-00002A060000}"/>
    <cellStyle name="Normal 2 3 3 4 3" xfId="1679" xr:uid="{00000000-0005-0000-0000-00002B060000}"/>
    <cellStyle name="Normal 2 3 3 5" xfId="1680" xr:uid="{00000000-0005-0000-0000-00002C060000}"/>
    <cellStyle name="Normal 2 3 3 5 2" xfId="1681" xr:uid="{00000000-0005-0000-0000-00002D060000}"/>
    <cellStyle name="Normal 2 3 3 5 2 2" xfId="1682" xr:uid="{00000000-0005-0000-0000-00002E060000}"/>
    <cellStyle name="Normal 2 3 3 5 3" xfId="1683" xr:uid="{00000000-0005-0000-0000-00002F060000}"/>
    <cellStyle name="Normal 2 3 3 6" xfId="1684" xr:uid="{00000000-0005-0000-0000-000030060000}"/>
    <cellStyle name="Normal 2 3 3 6 2" xfId="1685" xr:uid="{00000000-0005-0000-0000-000031060000}"/>
    <cellStyle name="Normal 2 3 3 6 2 2" xfId="1686" xr:uid="{00000000-0005-0000-0000-000032060000}"/>
    <cellStyle name="Normal 2 3 3 6 3" xfId="1687" xr:uid="{00000000-0005-0000-0000-000033060000}"/>
    <cellStyle name="Normal 2 3 3 7" xfId="1688" xr:uid="{00000000-0005-0000-0000-000034060000}"/>
    <cellStyle name="Normal 2 3 3 7 2" xfId="1689" xr:uid="{00000000-0005-0000-0000-000035060000}"/>
    <cellStyle name="Normal 2 3 3 8" xfId="1690" xr:uid="{00000000-0005-0000-0000-000036060000}"/>
    <cellStyle name="Normal 2 3 3_2015 PY" xfId="1691" xr:uid="{00000000-0005-0000-0000-000037060000}"/>
    <cellStyle name="Normal 2 3 4" xfId="1692" xr:uid="{00000000-0005-0000-0000-000038060000}"/>
    <cellStyle name="Normal 2 3 4 2" xfId="1693" xr:uid="{00000000-0005-0000-0000-000039060000}"/>
    <cellStyle name="Normal 2 3 4 2 2" xfId="1694" xr:uid="{00000000-0005-0000-0000-00003A060000}"/>
    <cellStyle name="Normal 2 3 4 2 2 2" xfId="1695" xr:uid="{00000000-0005-0000-0000-00003B060000}"/>
    <cellStyle name="Normal 2 3 4 2 2 2 2" xfId="1696" xr:uid="{00000000-0005-0000-0000-00003C060000}"/>
    <cellStyle name="Normal 2 3 4 2 2 2 2 2" xfId="1697" xr:uid="{00000000-0005-0000-0000-00003D060000}"/>
    <cellStyle name="Normal 2 3 4 2 2 2 3" xfId="1698" xr:uid="{00000000-0005-0000-0000-00003E060000}"/>
    <cellStyle name="Normal 2 3 4 2 2 3" xfId="1699" xr:uid="{00000000-0005-0000-0000-00003F060000}"/>
    <cellStyle name="Normal 2 3 4 2 2 3 2" xfId="1700" xr:uid="{00000000-0005-0000-0000-000040060000}"/>
    <cellStyle name="Normal 2 3 4 2 2 3 2 2" xfId="1701" xr:uid="{00000000-0005-0000-0000-000041060000}"/>
    <cellStyle name="Normal 2 3 4 2 2 3 3" xfId="1702" xr:uid="{00000000-0005-0000-0000-000042060000}"/>
    <cellStyle name="Normal 2 3 4 2 2 4" xfId="1703" xr:uid="{00000000-0005-0000-0000-000043060000}"/>
    <cellStyle name="Normal 2 3 4 2 2 4 2" xfId="1704" xr:uid="{00000000-0005-0000-0000-000044060000}"/>
    <cellStyle name="Normal 2 3 4 2 2 4 2 2" xfId="1705" xr:uid="{00000000-0005-0000-0000-000045060000}"/>
    <cellStyle name="Normal 2 3 4 2 2 4 3" xfId="1706" xr:uid="{00000000-0005-0000-0000-000046060000}"/>
    <cellStyle name="Normal 2 3 4 2 2 5" xfId="1707" xr:uid="{00000000-0005-0000-0000-000047060000}"/>
    <cellStyle name="Normal 2 3 4 2 2 5 2" xfId="1708" xr:uid="{00000000-0005-0000-0000-000048060000}"/>
    <cellStyle name="Normal 2 3 4 2 2 6" xfId="1709" xr:uid="{00000000-0005-0000-0000-000049060000}"/>
    <cellStyle name="Normal 2 3 4 2 2_2015 PY" xfId="1710" xr:uid="{00000000-0005-0000-0000-00004A060000}"/>
    <cellStyle name="Normal 2 3 4 2 3" xfId="1711" xr:uid="{00000000-0005-0000-0000-00004B060000}"/>
    <cellStyle name="Normal 2 3 4 2 3 2" xfId="1712" xr:uid="{00000000-0005-0000-0000-00004C060000}"/>
    <cellStyle name="Normal 2 3 4 2 3 2 2" xfId="1713" xr:uid="{00000000-0005-0000-0000-00004D060000}"/>
    <cellStyle name="Normal 2 3 4 2 3 3" xfId="1714" xr:uid="{00000000-0005-0000-0000-00004E060000}"/>
    <cellStyle name="Normal 2 3 4 2 4" xfId="1715" xr:uid="{00000000-0005-0000-0000-00004F060000}"/>
    <cellStyle name="Normal 2 3 4 2 4 2" xfId="1716" xr:uid="{00000000-0005-0000-0000-000050060000}"/>
    <cellStyle name="Normal 2 3 4 2 4 2 2" xfId="1717" xr:uid="{00000000-0005-0000-0000-000051060000}"/>
    <cellStyle name="Normal 2 3 4 2 4 3" xfId="1718" xr:uid="{00000000-0005-0000-0000-000052060000}"/>
    <cellStyle name="Normal 2 3 4 2 5" xfId="1719" xr:uid="{00000000-0005-0000-0000-000053060000}"/>
    <cellStyle name="Normal 2 3 4 2 5 2" xfId="1720" xr:uid="{00000000-0005-0000-0000-000054060000}"/>
    <cellStyle name="Normal 2 3 4 2 5 2 2" xfId="1721" xr:uid="{00000000-0005-0000-0000-000055060000}"/>
    <cellStyle name="Normal 2 3 4 2 5 3" xfId="1722" xr:uid="{00000000-0005-0000-0000-000056060000}"/>
    <cellStyle name="Normal 2 3 4 2 6" xfId="1723" xr:uid="{00000000-0005-0000-0000-000057060000}"/>
    <cellStyle name="Normal 2 3 4 2 6 2" xfId="1724" xr:uid="{00000000-0005-0000-0000-000058060000}"/>
    <cellStyle name="Normal 2 3 4 2 7" xfId="1725" xr:uid="{00000000-0005-0000-0000-000059060000}"/>
    <cellStyle name="Normal 2 3 4 2_2015 PY" xfId="1726" xr:uid="{00000000-0005-0000-0000-00005A060000}"/>
    <cellStyle name="Normal 2 3 4 3" xfId="1727" xr:uid="{00000000-0005-0000-0000-00005B060000}"/>
    <cellStyle name="Normal 2 3 4 3 2" xfId="1728" xr:uid="{00000000-0005-0000-0000-00005C060000}"/>
    <cellStyle name="Normal 2 3 4 3 2 2" xfId="1729" xr:uid="{00000000-0005-0000-0000-00005D060000}"/>
    <cellStyle name="Normal 2 3 4 3 2 2 2" xfId="1730" xr:uid="{00000000-0005-0000-0000-00005E060000}"/>
    <cellStyle name="Normal 2 3 4 3 2 3" xfId="1731" xr:uid="{00000000-0005-0000-0000-00005F060000}"/>
    <cellStyle name="Normal 2 3 4 3 3" xfId="1732" xr:uid="{00000000-0005-0000-0000-000060060000}"/>
    <cellStyle name="Normal 2 3 4 3 3 2" xfId="1733" xr:uid="{00000000-0005-0000-0000-000061060000}"/>
    <cellStyle name="Normal 2 3 4 3 3 2 2" xfId="1734" xr:uid="{00000000-0005-0000-0000-000062060000}"/>
    <cellStyle name="Normal 2 3 4 3 3 3" xfId="1735" xr:uid="{00000000-0005-0000-0000-000063060000}"/>
    <cellStyle name="Normal 2 3 4 3 4" xfId="1736" xr:uid="{00000000-0005-0000-0000-000064060000}"/>
    <cellStyle name="Normal 2 3 4 3 4 2" xfId="1737" xr:uid="{00000000-0005-0000-0000-000065060000}"/>
    <cellStyle name="Normal 2 3 4 3 4 2 2" xfId="1738" xr:uid="{00000000-0005-0000-0000-000066060000}"/>
    <cellStyle name="Normal 2 3 4 3 4 3" xfId="1739" xr:uid="{00000000-0005-0000-0000-000067060000}"/>
    <cellStyle name="Normal 2 3 4 3 5" xfId="1740" xr:uid="{00000000-0005-0000-0000-000068060000}"/>
    <cellStyle name="Normal 2 3 4 3 5 2" xfId="1741" xr:uid="{00000000-0005-0000-0000-000069060000}"/>
    <cellStyle name="Normal 2 3 4 3 6" xfId="1742" xr:uid="{00000000-0005-0000-0000-00006A060000}"/>
    <cellStyle name="Normal 2 3 4 3_2015 PY" xfId="1743" xr:uid="{00000000-0005-0000-0000-00006B060000}"/>
    <cellStyle name="Normal 2 3 4 4" xfId="1744" xr:uid="{00000000-0005-0000-0000-00006C060000}"/>
    <cellStyle name="Normal 2 3 4 4 2" xfId="1745" xr:uid="{00000000-0005-0000-0000-00006D060000}"/>
    <cellStyle name="Normal 2 3 4 4 2 2" xfId="1746" xr:uid="{00000000-0005-0000-0000-00006E060000}"/>
    <cellStyle name="Normal 2 3 4 4 3" xfId="1747" xr:uid="{00000000-0005-0000-0000-00006F060000}"/>
    <cellStyle name="Normal 2 3 4 5" xfId="1748" xr:uid="{00000000-0005-0000-0000-000070060000}"/>
    <cellStyle name="Normal 2 3 4 5 2" xfId="1749" xr:uid="{00000000-0005-0000-0000-000071060000}"/>
    <cellStyle name="Normal 2 3 4 5 2 2" xfId="1750" xr:uid="{00000000-0005-0000-0000-000072060000}"/>
    <cellStyle name="Normal 2 3 4 5 3" xfId="1751" xr:uid="{00000000-0005-0000-0000-000073060000}"/>
    <cellStyle name="Normal 2 3 4 6" xfId="1752" xr:uid="{00000000-0005-0000-0000-000074060000}"/>
    <cellStyle name="Normal 2 3 4 6 2" xfId="1753" xr:uid="{00000000-0005-0000-0000-000075060000}"/>
    <cellStyle name="Normal 2 3 4 6 2 2" xfId="1754" xr:uid="{00000000-0005-0000-0000-000076060000}"/>
    <cellStyle name="Normal 2 3 4 6 3" xfId="1755" xr:uid="{00000000-0005-0000-0000-000077060000}"/>
    <cellStyle name="Normal 2 3 4 7" xfId="1756" xr:uid="{00000000-0005-0000-0000-000078060000}"/>
    <cellStyle name="Normal 2 3 4 7 2" xfId="1757" xr:uid="{00000000-0005-0000-0000-000079060000}"/>
    <cellStyle name="Normal 2 3 4 8" xfId="1758" xr:uid="{00000000-0005-0000-0000-00007A060000}"/>
    <cellStyle name="Normal 2 3 4_2015 PY" xfId="1759" xr:uid="{00000000-0005-0000-0000-00007B060000}"/>
    <cellStyle name="Normal 2 3 5" xfId="1760" xr:uid="{00000000-0005-0000-0000-00007C060000}"/>
    <cellStyle name="Normal 2 3 5 2" xfId="1761" xr:uid="{00000000-0005-0000-0000-00007D060000}"/>
    <cellStyle name="Normal 2 3 5 2 2" xfId="1762" xr:uid="{00000000-0005-0000-0000-00007E060000}"/>
    <cellStyle name="Normal 2 3 5 2 2 2" xfId="1763" xr:uid="{00000000-0005-0000-0000-00007F060000}"/>
    <cellStyle name="Normal 2 3 5 2 2 2 2" xfId="1764" xr:uid="{00000000-0005-0000-0000-000080060000}"/>
    <cellStyle name="Normal 2 3 5 2 2 3" xfId="1765" xr:uid="{00000000-0005-0000-0000-000081060000}"/>
    <cellStyle name="Normal 2 3 5 2 3" xfId="1766" xr:uid="{00000000-0005-0000-0000-000082060000}"/>
    <cellStyle name="Normal 2 3 5 2 3 2" xfId="1767" xr:uid="{00000000-0005-0000-0000-000083060000}"/>
    <cellStyle name="Normal 2 3 5 2 3 2 2" xfId="1768" xr:uid="{00000000-0005-0000-0000-000084060000}"/>
    <cellStyle name="Normal 2 3 5 2 3 3" xfId="1769" xr:uid="{00000000-0005-0000-0000-000085060000}"/>
    <cellStyle name="Normal 2 3 5 2 4" xfId="1770" xr:uid="{00000000-0005-0000-0000-000086060000}"/>
    <cellStyle name="Normal 2 3 5 2 4 2" xfId="1771" xr:uid="{00000000-0005-0000-0000-000087060000}"/>
    <cellStyle name="Normal 2 3 5 2 4 2 2" xfId="1772" xr:uid="{00000000-0005-0000-0000-000088060000}"/>
    <cellStyle name="Normal 2 3 5 2 4 3" xfId="1773" xr:uid="{00000000-0005-0000-0000-000089060000}"/>
    <cellStyle name="Normal 2 3 5 2 5" xfId="1774" xr:uid="{00000000-0005-0000-0000-00008A060000}"/>
    <cellStyle name="Normal 2 3 5 2 5 2" xfId="1775" xr:uid="{00000000-0005-0000-0000-00008B060000}"/>
    <cellStyle name="Normal 2 3 5 2 6" xfId="1776" xr:uid="{00000000-0005-0000-0000-00008C060000}"/>
    <cellStyle name="Normal 2 3 5 2_2015 PY" xfId="1777" xr:uid="{00000000-0005-0000-0000-00008D060000}"/>
    <cellStyle name="Normal 2 3 5 3" xfId="1778" xr:uid="{00000000-0005-0000-0000-00008E060000}"/>
    <cellStyle name="Normal 2 3 5 3 2" xfId="1779" xr:uid="{00000000-0005-0000-0000-00008F060000}"/>
    <cellStyle name="Normal 2 3 5 3 2 2" xfId="1780" xr:uid="{00000000-0005-0000-0000-000090060000}"/>
    <cellStyle name="Normal 2 3 5 3 3" xfId="1781" xr:uid="{00000000-0005-0000-0000-000091060000}"/>
    <cellStyle name="Normal 2 3 5 4" xfId="1782" xr:uid="{00000000-0005-0000-0000-000092060000}"/>
    <cellStyle name="Normal 2 3 5 4 2" xfId="1783" xr:uid="{00000000-0005-0000-0000-000093060000}"/>
    <cellStyle name="Normal 2 3 5 4 2 2" xfId="1784" xr:uid="{00000000-0005-0000-0000-000094060000}"/>
    <cellStyle name="Normal 2 3 5 4 3" xfId="1785" xr:uid="{00000000-0005-0000-0000-000095060000}"/>
    <cellStyle name="Normal 2 3 5 5" xfId="1786" xr:uid="{00000000-0005-0000-0000-000096060000}"/>
    <cellStyle name="Normal 2 3 5 5 2" xfId="1787" xr:uid="{00000000-0005-0000-0000-000097060000}"/>
    <cellStyle name="Normal 2 3 5 5 2 2" xfId="1788" xr:uid="{00000000-0005-0000-0000-000098060000}"/>
    <cellStyle name="Normal 2 3 5 5 3" xfId="1789" xr:uid="{00000000-0005-0000-0000-000099060000}"/>
    <cellStyle name="Normal 2 3 5 6" xfId="1790" xr:uid="{00000000-0005-0000-0000-00009A060000}"/>
    <cellStyle name="Normal 2 3 5 6 2" xfId="1791" xr:uid="{00000000-0005-0000-0000-00009B060000}"/>
    <cellStyle name="Normal 2 3 5 7" xfId="1792" xr:uid="{00000000-0005-0000-0000-00009C060000}"/>
    <cellStyle name="Normal 2 3 5_2015 PY" xfId="1793" xr:uid="{00000000-0005-0000-0000-00009D060000}"/>
    <cellStyle name="Normal 2 3 6" xfId="1794" xr:uid="{00000000-0005-0000-0000-00009E060000}"/>
    <cellStyle name="Normal 2 3 6 2" xfId="1795" xr:uid="{00000000-0005-0000-0000-00009F060000}"/>
    <cellStyle name="Normal 2 3 6 2 2" xfId="1796" xr:uid="{00000000-0005-0000-0000-0000A0060000}"/>
    <cellStyle name="Normal 2 3 6 2 2 2" xfId="1797" xr:uid="{00000000-0005-0000-0000-0000A1060000}"/>
    <cellStyle name="Normal 2 3 6 2 3" xfId="1798" xr:uid="{00000000-0005-0000-0000-0000A2060000}"/>
    <cellStyle name="Normal 2 3 6 3" xfId="1799" xr:uid="{00000000-0005-0000-0000-0000A3060000}"/>
    <cellStyle name="Normal 2 3 6 3 2" xfId="1800" xr:uid="{00000000-0005-0000-0000-0000A4060000}"/>
    <cellStyle name="Normal 2 3 6 3 2 2" xfId="1801" xr:uid="{00000000-0005-0000-0000-0000A5060000}"/>
    <cellStyle name="Normal 2 3 6 3 3" xfId="1802" xr:uid="{00000000-0005-0000-0000-0000A6060000}"/>
    <cellStyle name="Normal 2 3 6 4" xfId="1803" xr:uid="{00000000-0005-0000-0000-0000A7060000}"/>
    <cellStyle name="Normal 2 3 6 4 2" xfId="1804" xr:uid="{00000000-0005-0000-0000-0000A8060000}"/>
    <cellStyle name="Normal 2 3 6 4 2 2" xfId="1805" xr:uid="{00000000-0005-0000-0000-0000A9060000}"/>
    <cellStyle name="Normal 2 3 6 4 3" xfId="1806" xr:uid="{00000000-0005-0000-0000-0000AA060000}"/>
    <cellStyle name="Normal 2 3 6 5" xfId="1807" xr:uid="{00000000-0005-0000-0000-0000AB060000}"/>
    <cellStyle name="Normal 2 3 6 5 2" xfId="1808" xr:uid="{00000000-0005-0000-0000-0000AC060000}"/>
    <cellStyle name="Normal 2 3 6 6" xfId="1809" xr:uid="{00000000-0005-0000-0000-0000AD060000}"/>
    <cellStyle name="Normal 2 3 6_2015 PY" xfId="1810" xr:uid="{00000000-0005-0000-0000-0000AE060000}"/>
    <cellStyle name="Normal 2 3 7" xfId="1811" xr:uid="{00000000-0005-0000-0000-0000AF060000}"/>
    <cellStyle name="Normal 2 3 7 2" xfId="1812" xr:uid="{00000000-0005-0000-0000-0000B0060000}"/>
    <cellStyle name="Normal 2 3 7 2 2" xfId="1813" xr:uid="{00000000-0005-0000-0000-0000B1060000}"/>
    <cellStyle name="Normal 2 3 7 3" xfId="1814" xr:uid="{00000000-0005-0000-0000-0000B2060000}"/>
    <cellStyle name="Normal 2 3 8" xfId="1815" xr:uid="{00000000-0005-0000-0000-0000B3060000}"/>
    <cellStyle name="Normal 2 3 8 2" xfId="1816" xr:uid="{00000000-0005-0000-0000-0000B4060000}"/>
    <cellStyle name="Normal 2 3 8 2 2" xfId="1817" xr:uid="{00000000-0005-0000-0000-0000B5060000}"/>
    <cellStyle name="Normal 2 3 8 3" xfId="1818" xr:uid="{00000000-0005-0000-0000-0000B6060000}"/>
    <cellStyle name="Normal 2 3 9" xfId="1819" xr:uid="{00000000-0005-0000-0000-0000B7060000}"/>
    <cellStyle name="Normal 2 3 9 2" xfId="1820" xr:uid="{00000000-0005-0000-0000-0000B8060000}"/>
    <cellStyle name="Normal 2 3 9 2 2" xfId="1821" xr:uid="{00000000-0005-0000-0000-0000B9060000}"/>
    <cellStyle name="Normal 2 3 9 3" xfId="1822" xr:uid="{00000000-0005-0000-0000-0000BA060000}"/>
    <cellStyle name="Normal 2 3_2015 PY" xfId="1823" xr:uid="{00000000-0005-0000-0000-0000BB060000}"/>
    <cellStyle name="Normal 2 4" xfId="107" xr:uid="{00000000-0005-0000-0000-0000BC060000}"/>
    <cellStyle name="Normal 2 4 2" xfId="228" xr:uid="{00000000-0005-0000-0000-0000BD060000}"/>
    <cellStyle name="Normal 2 4 2 2" xfId="1824" xr:uid="{00000000-0005-0000-0000-0000BE060000}"/>
    <cellStyle name="Normal 2 4 2 2 2" xfId="1825" xr:uid="{00000000-0005-0000-0000-0000BF060000}"/>
    <cellStyle name="Normal 2 4 2 2 2 2" xfId="1826" xr:uid="{00000000-0005-0000-0000-0000C0060000}"/>
    <cellStyle name="Normal 2 4 2 2 2 2 2" xfId="1827" xr:uid="{00000000-0005-0000-0000-0000C1060000}"/>
    <cellStyle name="Normal 2 4 2 2 2 3" xfId="1828" xr:uid="{00000000-0005-0000-0000-0000C2060000}"/>
    <cellStyle name="Normal 2 4 2 2 3" xfId="1829" xr:uid="{00000000-0005-0000-0000-0000C3060000}"/>
    <cellStyle name="Normal 2 4 2 2 3 2" xfId="1830" xr:uid="{00000000-0005-0000-0000-0000C4060000}"/>
    <cellStyle name="Normal 2 4 2 2 3 2 2" xfId="1831" xr:uid="{00000000-0005-0000-0000-0000C5060000}"/>
    <cellStyle name="Normal 2 4 2 2 3 3" xfId="1832" xr:uid="{00000000-0005-0000-0000-0000C6060000}"/>
    <cellStyle name="Normal 2 4 2 2 4" xfId="1833" xr:uid="{00000000-0005-0000-0000-0000C7060000}"/>
    <cellStyle name="Normal 2 4 2 2 4 2" xfId="1834" xr:uid="{00000000-0005-0000-0000-0000C8060000}"/>
    <cellStyle name="Normal 2 4 2 2 4 2 2" xfId="1835" xr:uid="{00000000-0005-0000-0000-0000C9060000}"/>
    <cellStyle name="Normal 2 4 2 2 4 3" xfId="1836" xr:uid="{00000000-0005-0000-0000-0000CA060000}"/>
    <cellStyle name="Normal 2 4 2 2 5" xfId="1837" xr:uid="{00000000-0005-0000-0000-0000CB060000}"/>
    <cellStyle name="Normal 2 4 2 2 5 2" xfId="1838" xr:uid="{00000000-0005-0000-0000-0000CC060000}"/>
    <cellStyle name="Normal 2 4 2 2 6" xfId="1839" xr:uid="{00000000-0005-0000-0000-0000CD060000}"/>
    <cellStyle name="Normal 2 4 2 2_2015 PY" xfId="1840" xr:uid="{00000000-0005-0000-0000-0000CE060000}"/>
    <cellStyle name="Normal 2 4 2 3" xfId="1841" xr:uid="{00000000-0005-0000-0000-0000CF060000}"/>
    <cellStyle name="Normal 2 4 2 3 2" xfId="1842" xr:uid="{00000000-0005-0000-0000-0000D0060000}"/>
    <cellStyle name="Normal 2 4 2 3 2 2" xfId="1843" xr:uid="{00000000-0005-0000-0000-0000D1060000}"/>
    <cellStyle name="Normal 2 4 2 3 3" xfId="1844" xr:uid="{00000000-0005-0000-0000-0000D2060000}"/>
    <cellStyle name="Normal 2 4 2 4" xfId="1845" xr:uid="{00000000-0005-0000-0000-0000D3060000}"/>
    <cellStyle name="Normal 2 4 2 4 2" xfId="1846" xr:uid="{00000000-0005-0000-0000-0000D4060000}"/>
    <cellStyle name="Normal 2 4 2 4 2 2" xfId="1847" xr:uid="{00000000-0005-0000-0000-0000D5060000}"/>
    <cellStyle name="Normal 2 4 2 4 3" xfId="1848" xr:uid="{00000000-0005-0000-0000-0000D6060000}"/>
    <cellStyle name="Normal 2 4 2 5" xfId="1849" xr:uid="{00000000-0005-0000-0000-0000D7060000}"/>
    <cellStyle name="Normal 2 4 2 5 2" xfId="1850" xr:uid="{00000000-0005-0000-0000-0000D8060000}"/>
    <cellStyle name="Normal 2 4 2 5 2 2" xfId="1851" xr:uid="{00000000-0005-0000-0000-0000D9060000}"/>
    <cellStyle name="Normal 2 4 2 5 3" xfId="1852" xr:uid="{00000000-0005-0000-0000-0000DA060000}"/>
    <cellStyle name="Normal 2 4 2 6" xfId="1853" xr:uid="{00000000-0005-0000-0000-0000DB060000}"/>
    <cellStyle name="Normal 2 4 2 6 2" xfId="1854" xr:uid="{00000000-0005-0000-0000-0000DC060000}"/>
    <cellStyle name="Normal 2 4 2 7" xfId="1855" xr:uid="{00000000-0005-0000-0000-0000DD060000}"/>
    <cellStyle name="Normal 2 4 2_2015 PY" xfId="1856" xr:uid="{00000000-0005-0000-0000-0000DE060000}"/>
    <cellStyle name="Normal 2 4 3" xfId="1857" xr:uid="{00000000-0005-0000-0000-0000DF060000}"/>
    <cellStyle name="Normal 2 4 3 2" xfId="1858" xr:uid="{00000000-0005-0000-0000-0000E0060000}"/>
    <cellStyle name="Normal 2 4 3 2 2" xfId="1859" xr:uid="{00000000-0005-0000-0000-0000E1060000}"/>
    <cellStyle name="Normal 2 4 3 2 2 2" xfId="1860" xr:uid="{00000000-0005-0000-0000-0000E2060000}"/>
    <cellStyle name="Normal 2 4 3 2 3" xfId="1861" xr:uid="{00000000-0005-0000-0000-0000E3060000}"/>
    <cellStyle name="Normal 2 4 3 3" xfId="1862" xr:uid="{00000000-0005-0000-0000-0000E4060000}"/>
    <cellStyle name="Normal 2 4 3 3 2" xfId="1863" xr:uid="{00000000-0005-0000-0000-0000E5060000}"/>
    <cellStyle name="Normal 2 4 3 3 2 2" xfId="1864" xr:uid="{00000000-0005-0000-0000-0000E6060000}"/>
    <cellStyle name="Normal 2 4 3 3 3" xfId="1865" xr:uid="{00000000-0005-0000-0000-0000E7060000}"/>
    <cellStyle name="Normal 2 4 3 4" xfId="1866" xr:uid="{00000000-0005-0000-0000-0000E8060000}"/>
    <cellStyle name="Normal 2 4 3 4 2" xfId="1867" xr:uid="{00000000-0005-0000-0000-0000E9060000}"/>
    <cellStyle name="Normal 2 4 3 4 2 2" xfId="1868" xr:uid="{00000000-0005-0000-0000-0000EA060000}"/>
    <cellStyle name="Normal 2 4 3 4 3" xfId="1869" xr:uid="{00000000-0005-0000-0000-0000EB060000}"/>
    <cellStyle name="Normal 2 4 3 5" xfId="1870" xr:uid="{00000000-0005-0000-0000-0000EC060000}"/>
    <cellStyle name="Normal 2 4 3 5 2" xfId="1871" xr:uid="{00000000-0005-0000-0000-0000ED060000}"/>
    <cellStyle name="Normal 2 4 3 6" xfId="1872" xr:uid="{00000000-0005-0000-0000-0000EE060000}"/>
    <cellStyle name="Normal 2 4 3_2015 PY" xfId="1873" xr:uid="{00000000-0005-0000-0000-0000EF060000}"/>
    <cellStyle name="Normal 2 4 4" xfId="1874" xr:uid="{00000000-0005-0000-0000-0000F0060000}"/>
    <cellStyle name="Normal 2 4 4 2" xfId="1875" xr:uid="{00000000-0005-0000-0000-0000F1060000}"/>
    <cellStyle name="Normal 2 4 4 2 2" xfId="1876" xr:uid="{00000000-0005-0000-0000-0000F2060000}"/>
    <cellStyle name="Normal 2 4 4 3" xfId="1877" xr:uid="{00000000-0005-0000-0000-0000F3060000}"/>
    <cellStyle name="Normal 2 4 5" xfId="1878" xr:uid="{00000000-0005-0000-0000-0000F4060000}"/>
    <cellStyle name="Normal 2 4 5 2" xfId="1879" xr:uid="{00000000-0005-0000-0000-0000F5060000}"/>
    <cellStyle name="Normal 2 4 5 2 2" xfId="1880" xr:uid="{00000000-0005-0000-0000-0000F6060000}"/>
    <cellStyle name="Normal 2 4 5 3" xfId="1881" xr:uid="{00000000-0005-0000-0000-0000F7060000}"/>
    <cellStyle name="Normal 2 4 6" xfId="1882" xr:uid="{00000000-0005-0000-0000-0000F8060000}"/>
    <cellStyle name="Normal 2 4 6 2" xfId="1883" xr:uid="{00000000-0005-0000-0000-0000F9060000}"/>
    <cellStyle name="Normal 2 4 6 2 2" xfId="1884" xr:uid="{00000000-0005-0000-0000-0000FA060000}"/>
    <cellStyle name="Normal 2 4 6 3" xfId="1885" xr:uid="{00000000-0005-0000-0000-0000FB060000}"/>
    <cellStyle name="Normal 2 4 7" xfId="1886" xr:uid="{00000000-0005-0000-0000-0000FC060000}"/>
    <cellStyle name="Normal 2 4 7 2" xfId="1887" xr:uid="{00000000-0005-0000-0000-0000FD060000}"/>
    <cellStyle name="Normal 2 4 8" xfId="1888" xr:uid="{00000000-0005-0000-0000-0000FE060000}"/>
    <cellStyle name="Normal 2 4 9" xfId="1889" xr:uid="{00000000-0005-0000-0000-0000FF060000}"/>
    <cellStyle name="Normal 2 4_2015 PY" xfId="1890" xr:uid="{00000000-0005-0000-0000-000000070000}"/>
    <cellStyle name="Normal 2 5" xfId="187" xr:uid="{00000000-0005-0000-0000-000001070000}"/>
    <cellStyle name="Normal 2 5 2" xfId="1892" xr:uid="{00000000-0005-0000-0000-000002070000}"/>
    <cellStyle name="Normal 2 5 2 2" xfId="1893" xr:uid="{00000000-0005-0000-0000-000003070000}"/>
    <cellStyle name="Normal 2 5 2 2 2" xfId="1894" xr:uid="{00000000-0005-0000-0000-000004070000}"/>
    <cellStyle name="Normal 2 5 2 2 2 2" xfId="1895" xr:uid="{00000000-0005-0000-0000-000005070000}"/>
    <cellStyle name="Normal 2 5 2 2 2 2 2" xfId="1896" xr:uid="{00000000-0005-0000-0000-000006070000}"/>
    <cellStyle name="Normal 2 5 2 2 2 3" xfId="1897" xr:uid="{00000000-0005-0000-0000-000007070000}"/>
    <cellStyle name="Normal 2 5 2 2 3" xfId="1898" xr:uid="{00000000-0005-0000-0000-000008070000}"/>
    <cellStyle name="Normal 2 5 2 2 3 2" xfId="1899" xr:uid="{00000000-0005-0000-0000-000009070000}"/>
    <cellStyle name="Normal 2 5 2 2 3 2 2" xfId="1900" xr:uid="{00000000-0005-0000-0000-00000A070000}"/>
    <cellStyle name="Normal 2 5 2 2 3 3" xfId="1901" xr:uid="{00000000-0005-0000-0000-00000B070000}"/>
    <cellStyle name="Normal 2 5 2 2 4" xfId="1902" xr:uid="{00000000-0005-0000-0000-00000C070000}"/>
    <cellStyle name="Normal 2 5 2 2 4 2" xfId="1903" xr:uid="{00000000-0005-0000-0000-00000D070000}"/>
    <cellStyle name="Normal 2 5 2 2 4 2 2" xfId="1904" xr:uid="{00000000-0005-0000-0000-00000E070000}"/>
    <cellStyle name="Normal 2 5 2 2 4 3" xfId="1905" xr:uid="{00000000-0005-0000-0000-00000F070000}"/>
    <cellStyle name="Normal 2 5 2 2 5" xfId="1906" xr:uid="{00000000-0005-0000-0000-000010070000}"/>
    <cellStyle name="Normal 2 5 2 2 5 2" xfId="1907" xr:uid="{00000000-0005-0000-0000-000011070000}"/>
    <cellStyle name="Normal 2 5 2 2 6" xfId="1908" xr:uid="{00000000-0005-0000-0000-000012070000}"/>
    <cellStyle name="Normal 2 5 2 2_2015 PY" xfId="1909" xr:uid="{00000000-0005-0000-0000-000013070000}"/>
    <cellStyle name="Normal 2 5 2 3" xfId="1910" xr:uid="{00000000-0005-0000-0000-000014070000}"/>
    <cellStyle name="Normal 2 5 2 3 2" xfId="1911" xr:uid="{00000000-0005-0000-0000-000015070000}"/>
    <cellStyle name="Normal 2 5 2 3 2 2" xfId="1912" xr:uid="{00000000-0005-0000-0000-000016070000}"/>
    <cellStyle name="Normal 2 5 2 3 3" xfId="1913" xr:uid="{00000000-0005-0000-0000-000017070000}"/>
    <cellStyle name="Normal 2 5 2 4" xfId="1914" xr:uid="{00000000-0005-0000-0000-000018070000}"/>
    <cellStyle name="Normal 2 5 2 4 2" xfId="1915" xr:uid="{00000000-0005-0000-0000-000019070000}"/>
    <cellStyle name="Normal 2 5 2 4 2 2" xfId="1916" xr:uid="{00000000-0005-0000-0000-00001A070000}"/>
    <cellStyle name="Normal 2 5 2 4 3" xfId="1917" xr:uid="{00000000-0005-0000-0000-00001B070000}"/>
    <cellStyle name="Normal 2 5 2 5" xfId="1918" xr:uid="{00000000-0005-0000-0000-00001C070000}"/>
    <cellStyle name="Normal 2 5 2 5 2" xfId="1919" xr:uid="{00000000-0005-0000-0000-00001D070000}"/>
    <cellStyle name="Normal 2 5 2 5 2 2" xfId="1920" xr:uid="{00000000-0005-0000-0000-00001E070000}"/>
    <cellStyle name="Normal 2 5 2 5 3" xfId="1921" xr:uid="{00000000-0005-0000-0000-00001F070000}"/>
    <cellStyle name="Normal 2 5 2 6" xfId="1922" xr:uid="{00000000-0005-0000-0000-000020070000}"/>
    <cellStyle name="Normal 2 5 2 6 2" xfId="1923" xr:uid="{00000000-0005-0000-0000-000021070000}"/>
    <cellStyle name="Normal 2 5 2 7" xfId="1924" xr:uid="{00000000-0005-0000-0000-000022070000}"/>
    <cellStyle name="Normal 2 5 2_2015 PY" xfId="1925" xr:uid="{00000000-0005-0000-0000-000023070000}"/>
    <cellStyle name="Normal 2 5 3" xfId="1926" xr:uid="{00000000-0005-0000-0000-000024070000}"/>
    <cellStyle name="Normal 2 5 3 2" xfId="1927" xr:uid="{00000000-0005-0000-0000-000025070000}"/>
    <cellStyle name="Normal 2 5 3 2 2" xfId="1928" xr:uid="{00000000-0005-0000-0000-000026070000}"/>
    <cellStyle name="Normal 2 5 3 2 2 2" xfId="1929" xr:uid="{00000000-0005-0000-0000-000027070000}"/>
    <cellStyle name="Normal 2 5 3 2 3" xfId="1930" xr:uid="{00000000-0005-0000-0000-000028070000}"/>
    <cellStyle name="Normal 2 5 3 3" xfId="1931" xr:uid="{00000000-0005-0000-0000-000029070000}"/>
    <cellStyle name="Normal 2 5 3 3 2" xfId="1932" xr:uid="{00000000-0005-0000-0000-00002A070000}"/>
    <cellStyle name="Normal 2 5 3 3 2 2" xfId="1933" xr:uid="{00000000-0005-0000-0000-00002B070000}"/>
    <cellStyle name="Normal 2 5 3 3 3" xfId="1934" xr:uid="{00000000-0005-0000-0000-00002C070000}"/>
    <cellStyle name="Normal 2 5 3 4" xfId="1935" xr:uid="{00000000-0005-0000-0000-00002D070000}"/>
    <cellStyle name="Normal 2 5 3 4 2" xfId="1936" xr:uid="{00000000-0005-0000-0000-00002E070000}"/>
    <cellStyle name="Normal 2 5 3 4 2 2" xfId="1937" xr:uid="{00000000-0005-0000-0000-00002F070000}"/>
    <cellStyle name="Normal 2 5 3 4 3" xfId="1938" xr:uid="{00000000-0005-0000-0000-000030070000}"/>
    <cellStyle name="Normal 2 5 3 5" xfId="1939" xr:uid="{00000000-0005-0000-0000-000031070000}"/>
    <cellStyle name="Normal 2 5 3 5 2" xfId="1940" xr:uid="{00000000-0005-0000-0000-000032070000}"/>
    <cellStyle name="Normal 2 5 3 6" xfId="1941" xr:uid="{00000000-0005-0000-0000-000033070000}"/>
    <cellStyle name="Normal 2 5 3_2015 PY" xfId="1942" xr:uid="{00000000-0005-0000-0000-000034070000}"/>
    <cellStyle name="Normal 2 5 4" xfId="1943" xr:uid="{00000000-0005-0000-0000-000035070000}"/>
    <cellStyle name="Normal 2 5 4 2" xfId="1944" xr:uid="{00000000-0005-0000-0000-000036070000}"/>
    <cellStyle name="Normal 2 5 4 2 2" xfId="1945" xr:uid="{00000000-0005-0000-0000-000037070000}"/>
    <cellStyle name="Normal 2 5 4 3" xfId="1946" xr:uid="{00000000-0005-0000-0000-000038070000}"/>
    <cellStyle name="Normal 2 5 5" xfId="1947" xr:uid="{00000000-0005-0000-0000-000039070000}"/>
    <cellStyle name="Normal 2 5 5 2" xfId="1948" xr:uid="{00000000-0005-0000-0000-00003A070000}"/>
    <cellStyle name="Normal 2 5 5 2 2" xfId="1949" xr:uid="{00000000-0005-0000-0000-00003B070000}"/>
    <cellStyle name="Normal 2 5 5 3" xfId="1950" xr:uid="{00000000-0005-0000-0000-00003C070000}"/>
    <cellStyle name="Normal 2 5 6" xfId="1951" xr:uid="{00000000-0005-0000-0000-00003D070000}"/>
    <cellStyle name="Normal 2 5 6 2" xfId="1952" xr:uid="{00000000-0005-0000-0000-00003E070000}"/>
    <cellStyle name="Normal 2 5 6 2 2" xfId="1953" xr:uid="{00000000-0005-0000-0000-00003F070000}"/>
    <cellStyle name="Normal 2 5 6 3" xfId="1954" xr:uid="{00000000-0005-0000-0000-000040070000}"/>
    <cellStyle name="Normal 2 5 7" xfId="1955" xr:uid="{00000000-0005-0000-0000-000041070000}"/>
    <cellStyle name="Normal 2 5 7 2" xfId="1956" xr:uid="{00000000-0005-0000-0000-000042070000}"/>
    <cellStyle name="Normal 2 5 8" xfId="1957" xr:uid="{00000000-0005-0000-0000-000043070000}"/>
    <cellStyle name="Normal 2 5 9" xfId="1891" xr:uid="{00000000-0005-0000-0000-000044070000}"/>
    <cellStyle name="Normal 2 5_2015 PY" xfId="1958" xr:uid="{00000000-0005-0000-0000-000045070000}"/>
    <cellStyle name="Normal 2 6" xfId="1959" xr:uid="{00000000-0005-0000-0000-000046070000}"/>
    <cellStyle name="Normal 2 6 2" xfId="1960" xr:uid="{00000000-0005-0000-0000-000047070000}"/>
    <cellStyle name="Normal 2 6 2 2" xfId="1961" xr:uid="{00000000-0005-0000-0000-000048070000}"/>
    <cellStyle name="Normal 2 6 2 2 2" xfId="1962" xr:uid="{00000000-0005-0000-0000-000049070000}"/>
    <cellStyle name="Normal 2 6 2 2 2 2" xfId="1963" xr:uid="{00000000-0005-0000-0000-00004A070000}"/>
    <cellStyle name="Normal 2 6 2 2 2 2 2" xfId="1964" xr:uid="{00000000-0005-0000-0000-00004B070000}"/>
    <cellStyle name="Normal 2 6 2 2 2 3" xfId="1965" xr:uid="{00000000-0005-0000-0000-00004C070000}"/>
    <cellStyle name="Normal 2 6 2 2 3" xfId="1966" xr:uid="{00000000-0005-0000-0000-00004D070000}"/>
    <cellStyle name="Normal 2 6 2 2 3 2" xfId="1967" xr:uid="{00000000-0005-0000-0000-00004E070000}"/>
    <cellStyle name="Normal 2 6 2 2 3 2 2" xfId="1968" xr:uid="{00000000-0005-0000-0000-00004F070000}"/>
    <cellStyle name="Normal 2 6 2 2 3 3" xfId="1969" xr:uid="{00000000-0005-0000-0000-000050070000}"/>
    <cellStyle name="Normal 2 6 2 2 4" xfId="1970" xr:uid="{00000000-0005-0000-0000-000051070000}"/>
    <cellStyle name="Normal 2 6 2 2 4 2" xfId="1971" xr:uid="{00000000-0005-0000-0000-000052070000}"/>
    <cellStyle name="Normal 2 6 2 2 4 2 2" xfId="1972" xr:uid="{00000000-0005-0000-0000-000053070000}"/>
    <cellStyle name="Normal 2 6 2 2 4 3" xfId="1973" xr:uid="{00000000-0005-0000-0000-000054070000}"/>
    <cellStyle name="Normal 2 6 2 2 5" xfId="1974" xr:uid="{00000000-0005-0000-0000-000055070000}"/>
    <cellStyle name="Normal 2 6 2 2 5 2" xfId="1975" xr:uid="{00000000-0005-0000-0000-000056070000}"/>
    <cellStyle name="Normal 2 6 2 2 6" xfId="1976" xr:uid="{00000000-0005-0000-0000-000057070000}"/>
    <cellStyle name="Normal 2 6 2 2_2015 PY" xfId="1977" xr:uid="{00000000-0005-0000-0000-000058070000}"/>
    <cellStyle name="Normal 2 6 2 3" xfId="1978" xr:uid="{00000000-0005-0000-0000-000059070000}"/>
    <cellStyle name="Normal 2 6 2 3 2" xfId="1979" xr:uid="{00000000-0005-0000-0000-00005A070000}"/>
    <cellStyle name="Normal 2 6 2 3 2 2" xfId="1980" xr:uid="{00000000-0005-0000-0000-00005B070000}"/>
    <cellStyle name="Normal 2 6 2 3 3" xfId="1981" xr:uid="{00000000-0005-0000-0000-00005C070000}"/>
    <cellStyle name="Normal 2 6 2 4" xfId="1982" xr:uid="{00000000-0005-0000-0000-00005D070000}"/>
    <cellStyle name="Normal 2 6 2 4 2" xfId="1983" xr:uid="{00000000-0005-0000-0000-00005E070000}"/>
    <cellStyle name="Normal 2 6 2 4 2 2" xfId="1984" xr:uid="{00000000-0005-0000-0000-00005F070000}"/>
    <cellStyle name="Normal 2 6 2 4 3" xfId="1985" xr:uid="{00000000-0005-0000-0000-000060070000}"/>
    <cellStyle name="Normal 2 6 2 5" xfId="1986" xr:uid="{00000000-0005-0000-0000-000061070000}"/>
    <cellStyle name="Normal 2 6 2 5 2" xfId="1987" xr:uid="{00000000-0005-0000-0000-000062070000}"/>
    <cellStyle name="Normal 2 6 2 5 2 2" xfId="1988" xr:uid="{00000000-0005-0000-0000-000063070000}"/>
    <cellStyle name="Normal 2 6 2 5 3" xfId="1989" xr:uid="{00000000-0005-0000-0000-000064070000}"/>
    <cellStyle name="Normal 2 6 2 6" xfId="1990" xr:uid="{00000000-0005-0000-0000-000065070000}"/>
    <cellStyle name="Normal 2 6 2 6 2" xfId="1991" xr:uid="{00000000-0005-0000-0000-000066070000}"/>
    <cellStyle name="Normal 2 6 2 7" xfId="1992" xr:uid="{00000000-0005-0000-0000-000067070000}"/>
    <cellStyle name="Normal 2 6 2_2015 PY" xfId="1993" xr:uid="{00000000-0005-0000-0000-000068070000}"/>
    <cellStyle name="Normal 2 6 3" xfId="1994" xr:uid="{00000000-0005-0000-0000-000069070000}"/>
    <cellStyle name="Normal 2 6 3 2" xfId="1995" xr:uid="{00000000-0005-0000-0000-00006A070000}"/>
    <cellStyle name="Normal 2 6 3 2 2" xfId="1996" xr:uid="{00000000-0005-0000-0000-00006B070000}"/>
    <cellStyle name="Normal 2 6 3 2 2 2" xfId="1997" xr:uid="{00000000-0005-0000-0000-00006C070000}"/>
    <cellStyle name="Normal 2 6 3 2 3" xfId="1998" xr:uid="{00000000-0005-0000-0000-00006D070000}"/>
    <cellStyle name="Normal 2 6 3 3" xfId="1999" xr:uid="{00000000-0005-0000-0000-00006E070000}"/>
    <cellStyle name="Normal 2 6 3 3 2" xfId="2000" xr:uid="{00000000-0005-0000-0000-00006F070000}"/>
    <cellStyle name="Normal 2 6 3 3 2 2" xfId="2001" xr:uid="{00000000-0005-0000-0000-000070070000}"/>
    <cellStyle name="Normal 2 6 3 3 3" xfId="2002" xr:uid="{00000000-0005-0000-0000-000071070000}"/>
    <cellStyle name="Normal 2 6 3 4" xfId="2003" xr:uid="{00000000-0005-0000-0000-000072070000}"/>
    <cellStyle name="Normal 2 6 3 4 2" xfId="2004" xr:uid="{00000000-0005-0000-0000-000073070000}"/>
    <cellStyle name="Normal 2 6 3 4 2 2" xfId="2005" xr:uid="{00000000-0005-0000-0000-000074070000}"/>
    <cellStyle name="Normal 2 6 3 4 3" xfId="2006" xr:uid="{00000000-0005-0000-0000-000075070000}"/>
    <cellStyle name="Normal 2 6 3 5" xfId="2007" xr:uid="{00000000-0005-0000-0000-000076070000}"/>
    <cellStyle name="Normal 2 6 3 5 2" xfId="2008" xr:uid="{00000000-0005-0000-0000-000077070000}"/>
    <cellStyle name="Normal 2 6 3 6" xfId="2009" xr:uid="{00000000-0005-0000-0000-000078070000}"/>
    <cellStyle name="Normal 2 6 3_2015 PY" xfId="2010" xr:uid="{00000000-0005-0000-0000-000079070000}"/>
    <cellStyle name="Normal 2 6 4" xfId="2011" xr:uid="{00000000-0005-0000-0000-00007A070000}"/>
    <cellStyle name="Normal 2 6 4 2" xfId="2012" xr:uid="{00000000-0005-0000-0000-00007B070000}"/>
    <cellStyle name="Normal 2 6 4 2 2" xfId="2013" xr:uid="{00000000-0005-0000-0000-00007C070000}"/>
    <cellStyle name="Normal 2 6 4 3" xfId="2014" xr:uid="{00000000-0005-0000-0000-00007D070000}"/>
    <cellStyle name="Normal 2 6 5" xfId="2015" xr:uid="{00000000-0005-0000-0000-00007E070000}"/>
    <cellStyle name="Normal 2 6 5 2" xfId="2016" xr:uid="{00000000-0005-0000-0000-00007F070000}"/>
    <cellStyle name="Normal 2 6 5 2 2" xfId="2017" xr:uid="{00000000-0005-0000-0000-000080070000}"/>
    <cellStyle name="Normal 2 6 5 3" xfId="2018" xr:uid="{00000000-0005-0000-0000-000081070000}"/>
    <cellStyle name="Normal 2 6 6" xfId="2019" xr:uid="{00000000-0005-0000-0000-000082070000}"/>
    <cellStyle name="Normal 2 6 6 2" xfId="2020" xr:uid="{00000000-0005-0000-0000-000083070000}"/>
    <cellStyle name="Normal 2 6 6 2 2" xfId="2021" xr:uid="{00000000-0005-0000-0000-000084070000}"/>
    <cellStyle name="Normal 2 6 6 3" xfId="2022" xr:uid="{00000000-0005-0000-0000-000085070000}"/>
    <cellStyle name="Normal 2 6 7" xfId="2023" xr:uid="{00000000-0005-0000-0000-000086070000}"/>
    <cellStyle name="Normal 2 6 7 2" xfId="2024" xr:uid="{00000000-0005-0000-0000-000087070000}"/>
    <cellStyle name="Normal 2 6 8" xfId="2025" xr:uid="{00000000-0005-0000-0000-000088070000}"/>
    <cellStyle name="Normal 2 6_2015 PY" xfId="2026" xr:uid="{00000000-0005-0000-0000-000089070000}"/>
    <cellStyle name="Normal 2 7" xfId="2027" xr:uid="{00000000-0005-0000-0000-00008A070000}"/>
    <cellStyle name="Normal 2 7 2" xfId="2028" xr:uid="{00000000-0005-0000-0000-00008B070000}"/>
    <cellStyle name="Normal 2 7 2 2" xfId="2029" xr:uid="{00000000-0005-0000-0000-00008C070000}"/>
    <cellStyle name="Normal 2 7 2 2 2" xfId="2030" xr:uid="{00000000-0005-0000-0000-00008D070000}"/>
    <cellStyle name="Normal 2 7 2 2 2 2" xfId="2031" xr:uid="{00000000-0005-0000-0000-00008E070000}"/>
    <cellStyle name="Normal 2 7 2 2 3" xfId="2032" xr:uid="{00000000-0005-0000-0000-00008F070000}"/>
    <cellStyle name="Normal 2 7 2 3" xfId="2033" xr:uid="{00000000-0005-0000-0000-000090070000}"/>
    <cellStyle name="Normal 2 7 2 3 2" xfId="2034" xr:uid="{00000000-0005-0000-0000-000091070000}"/>
    <cellStyle name="Normal 2 7 2 3 2 2" xfId="2035" xr:uid="{00000000-0005-0000-0000-000092070000}"/>
    <cellStyle name="Normal 2 7 2 3 3" xfId="2036" xr:uid="{00000000-0005-0000-0000-000093070000}"/>
    <cellStyle name="Normal 2 7 2 4" xfId="2037" xr:uid="{00000000-0005-0000-0000-000094070000}"/>
    <cellStyle name="Normal 2 7 2 4 2" xfId="2038" xr:uid="{00000000-0005-0000-0000-000095070000}"/>
    <cellStyle name="Normal 2 7 2 4 2 2" xfId="2039" xr:uid="{00000000-0005-0000-0000-000096070000}"/>
    <cellStyle name="Normal 2 7 2 4 3" xfId="2040" xr:uid="{00000000-0005-0000-0000-000097070000}"/>
    <cellStyle name="Normal 2 7 2 5" xfId="2041" xr:uid="{00000000-0005-0000-0000-000098070000}"/>
    <cellStyle name="Normal 2 7 2 5 2" xfId="2042" xr:uid="{00000000-0005-0000-0000-000099070000}"/>
    <cellStyle name="Normal 2 7 2 6" xfId="2043" xr:uid="{00000000-0005-0000-0000-00009A070000}"/>
    <cellStyle name="Normal 2 7 2_2015 PY" xfId="2044" xr:uid="{00000000-0005-0000-0000-00009B070000}"/>
    <cellStyle name="Normal 2 7 3" xfId="2045" xr:uid="{00000000-0005-0000-0000-00009C070000}"/>
    <cellStyle name="Normal 2 7 3 2" xfId="2046" xr:uid="{00000000-0005-0000-0000-00009D070000}"/>
    <cellStyle name="Normal 2 7 3 2 2" xfId="2047" xr:uid="{00000000-0005-0000-0000-00009E070000}"/>
    <cellStyle name="Normal 2 7 3 3" xfId="2048" xr:uid="{00000000-0005-0000-0000-00009F070000}"/>
    <cellStyle name="Normal 2 7 4" xfId="2049" xr:uid="{00000000-0005-0000-0000-0000A0070000}"/>
    <cellStyle name="Normal 2 7 4 2" xfId="2050" xr:uid="{00000000-0005-0000-0000-0000A1070000}"/>
    <cellStyle name="Normal 2 7 4 2 2" xfId="2051" xr:uid="{00000000-0005-0000-0000-0000A2070000}"/>
    <cellStyle name="Normal 2 7 4 3" xfId="2052" xr:uid="{00000000-0005-0000-0000-0000A3070000}"/>
    <cellStyle name="Normal 2 7 5" xfId="2053" xr:uid="{00000000-0005-0000-0000-0000A4070000}"/>
    <cellStyle name="Normal 2 7 5 2" xfId="2054" xr:uid="{00000000-0005-0000-0000-0000A5070000}"/>
    <cellStyle name="Normal 2 7 5 2 2" xfId="2055" xr:uid="{00000000-0005-0000-0000-0000A6070000}"/>
    <cellStyle name="Normal 2 7 5 3" xfId="2056" xr:uid="{00000000-0005-0000-0000-0000A7070000}"/>
    <cellStyle name="Normal 2 7 6" xfId="2057" xr:uid="{00000000-0005-0000-0000-0000A8070000}"/>
    <cellStyle name="Normal 2 7 6 2" xfId="2058" xr:uid="{00000000-0005-0000-0000-0000A9070000}"/>
    <cellStyle name="Normal 2 7 7" xfId="2059" xr:uid="{00000000-0005-0000-0000-0000AA070000}"/>
    <cellStyle name="Normal 2 7_2015 PY" xfId="2060" xr:uid="{00000000-0005-0000-0000-0000AB070000}"/>
    <cellStyle name="Normal 2 8" xfId="2061" xr:uid="{00000000-0005-0000-0000-0000AC070000}"/>
    <cellStyle name="Normal 2 8 2" xfId="2062" xr:uid="{00000000-0005-0000-0000-0000AD070000}"/>
    <cellStyle name="Normal 2 8 2 2" xfId="2063" xr:uid="{00000000-0005-0000-0000-0000AE070000}"/>
    <cellStyle name="Normal 2 8 2 2 2" xfId="2064" xr:uid="{00000000-0005-0000-0000-0000AF070000}"/>
    <cellStyle name="Normal 2 8 2 3" xfId="2065" xr:uid="{00000000-0005-0000-0000-0000B0070000}"/>
    <cellStyle name="Normal 2 8 3" xfId="2066" xr:uid="{00000000-0005-0000-0000-0000B1070000}"/>
    <cellStyle name="Normal 2 8 3 2" xfId="2067" xr:uid="{00000000-0005-0000-0000-0000B2070000}"/>
    <cellStyle name="Normal 2 8 3 2 2" xfId="2068" xr:uid="{00000000-0005-0000-0000-0000B3070000}"/>
    <cellStyle name="Normal 2 8 3 3" xfId="2069" xr:uid="{00000000-0005-0000-0000-0000B4070000}"/>
    <cellStyle name="Normal 2 8 4" xfId="2070" xr:uid="{00000000-0005-0000-0000-0000B5070000}"/>
    <cellStyle name="Normal 2 8 4 2" xfId="2071" xr:uid="{00000000-0005-0000-0000-0000B6070000}"/>
    <cellStyle name="Normal 2 8 4 2 2" xfId="2072" xr:uid="{00000000-0005-0000-0000-0000B7070000}"/>
    <cellStyle name="Normal 2 8 4 3" xfId="2073" xr:uid="{00000000-0005-0000-0000-0000B8070000}"/>
    <cellStyle name="Normal 2 8 5" xfId="2074" xr:uid="{00000000-0005-0000-0000-0000B9070000}"/>
    <cellStyle name="Normal 2 8 5 2" xfId="2075" xr:uid="{00000000-0005-0000-0000-0000BA070000}"/>
    <cellStyle name="Normal 2 8 6" xfId="2076" xr:uid="{00000000-0005-0000-0000-0000BB070000}"/>
    <cellStyle name="Normal 2 8_2015 PY" xfId="2077" xr:uid="{00000000-0005-0000-0000-0000BC070000}"/>
    <cellStyle name="Normal 2 9" xfId="2078" xr:uid="{00000000-0005-0000-0000-0000BD070000}"/>
    <cellStyle name="Normal 2 9 2" xfId="2079" xr:uid="{00000000-0005-0000-0000-0000BE070000}"/>
    <cellStyle name="Normal 2 9 2 2" xfId="2080" xr:uid="{00000000-0005-0000-0000-0000BF070000}"/>
    <cellStyle name="Normal 2 9 3" xfId="2081" xr:uid="{00000000-0005-0000-0000-0000C0070000}"/>
    <cellStyle name="Normal 2_2015 PY" xfId="2082" xr:uid="{00000000-0005-0000-0000-0000C1070000}"/>
    <cellStyle name="Normal 20" xfId="2083" xr:uid="{00000000-0005-0000-0000-0000C2070000}"/>
    <cellStyle name="Normal 20 2" xfId="2084" xr:uid="{00000000-0005-0000-0000-0000C3070000}"/>
    <cellStyle name="Normal 20 2 2" xfId="2085" xr:uid="{00000000-0005-0000-0000-0000C4070000}"/>
    <cellStyle name="Normal 20 3" xfId="2086" xr:uid="{00000000-0005-0000-0000-0000C5070000}"/>
    <cellStyle name="Normal 21" xfId="2087" xr:uid="{00000000-0005-0000-0000-0000C6070000}"/>
    <cellStyle name="Normal 21 2" xfId="2088" xr:uid="{00000000-0005-0000-0000-0000C7070000}"/>
    <cellStyle name="Normal 21 2 2" xfId="2089" xr:uid="{00000000-0005-0000-0000-0000C8070000}"/>
    <cellStyle name="Normal 21 3" xfId="2090" xr:uid="{00000000-0005-0000-0000-0000C9070000}"/>
    <cellStyle name="Normal 22" xfId="2091" xr:uid="{00000000-0005-0000-0000-0000CA070000}"/>
    <cellStyle name="Normal 23" xfId="2092" xr:uid="{00000000-0005-0000-0000-0000CB070000}"/>
    <cellStyle name="Normal 24" xfId="2093" xr:uid="{00000000-0005-0000-0000-0000CC070000}"/>
    <cellStyle name="Normal 25" xfId="2094" xr:uid="{00000000-0005-0000-0000-0000CD070000}"/>
    <cellStyle name="Normal 26" xfId="2095" xr:uid="{00000000-0005-0000-0000-0000CE070000}"/>
    <cellStyle name="Normal 27" xfId="2096" xr:uid="{00000000-0005-0000-0000-0000CF070000}"/>
    <cellStyle name="Normal 28" xfId="2097" xr:uid="{00000000-0005-0000-0000-0000D0070000}"/>
    <cellStyle name="Normal 29" xfId="2098" xr:uid="{00000000-0005-0000-0000-0000D1070000}"/>
    <cellStyle name="Normal 3" xfId="108" xr:uid="{00000000-0005-0000-0000-0000D2070000}"/>
    <cellStyle name="Normal 3 10" xfId="2099" xr:uid="{00000000-0005-0000-0000-0000D3070000}"/>
    <cellStyle name="Normal 3 10 2" xfId="2100" xr:uid="{00000000-0005-0000-0000-0000D4070000}"/>
    <cellStyle name="Normal 3 10 2 2" xfId="2101" xr:uid="{00000000-0005-0000-0000-0000D5070000}"/>
    <cellStyle name="Normal 3 10 3" xfId="2102" xr:uid="{00000000-0005-0000-0000-0000D6070000}"/>
    <cellStyle name="Normal 3 11" xfId="2103" xr:uid="{00000000-0005-0000-0000-0000D7070000}"/>
    <cellStyle name="Normal 3 11 2" xfId="2104" xr:uid="{00000000-0005-0000-0000-0000D8070000}"/>
    <cellStyle name="Normal 3 11 2 2" xfId="2105" xr:uid="{00000000-0005-0000-0000-0000D9070000}"/>
    <cellStyle name="Normal 3 11 3" xfId="2106" xr:uid="{00000000-0005-0000-0000-0000DA070000}"/>
    <cellStyle name="Normal 3 12" xfId="2107" xr:uid="{00000000-0005-0000-0000-0000DB070000}"/>
    <cellStyle name="Normal 3 12 2" xfId="2108" xr:uid="{00000000-0005-0000-0000-0000DC070000}"/>
    <cellStyle name="Normal 3 13" xfId="2109" xr:uid="{00000000-0005-0000-0000-0000DD070000}"/>
    <cellStyle name="Normal 3 14" xfId="3502" xr:uid="{00000000-0005-0000-0000-0000DE070000}"/>
    <cellStyle name="Normal 3 2" xfId="109" xr:uid="{00000000-0005-0000-0000-0000DF070000}"/>
    <cellStyle name="Normal 3 2 10" xfId="2110" xr:uid="{00000000-0005-0000-0000-0000E0070000}"/>
    <cellStyle name="Normal 3 2 10 2" xfId="2111" xr:uid="{00000000-0005-0000-0000-0000E1070000}"/>
    <cellStyle name="Normal 3 2 11" xfId="2112" xr:uid="{00000000-0005-0000-0000-0000E2070000}"/>
    <cellStyle name="Normal 3 2 12" xfId="2113" xr:uid="{00000000-0005-0000-0000-0000E3070000}"/>
    <cellStyle name="Normal 3 2 2" xfId="188" xr:uid="{00000000-0005-0000-0000-0000E4070000}"/>
    <cellStyle name="Normal 3 2 2 2" xfId="2115" xr:uid="{00000000-0005-0000-0000-0000E5070000}"/>
    <cellStyle name="Normal 3 2 2 2 2" xfId="2116" xr:uid="{00000000-0005-0000-0000-0000E6070000}"/>
    <cellStyle name="Normal 3 2 2 2 2 2" xfId="2117" xr:uid="{00000000-0005-0000-0000-0000E7070000}"/>
    <cellStyle name="Normal 3 2 2 2 2 2 2" xfId="2118" xr:uid="{00000000-0005-0000-0000-0000E8070000}"/>
    <cellStyle name="Normal 3 2 2 2 2 2 2 2" xfId="2119" xr:uid="{00000000-0005-0000-0000-0000E9070000}"/>
    <cellStyle name="Normal 3 2 2 2 2 2 3" xfId="2120" xr:uid="{00000000-0005-0000-0000-0000EA070000}"/>
    <cellStyle name="Normal 3 2 2 2 2 3" xfId="2121" xr:uid="{00000000-0005-0000-0000-0000EB070000}"/>
    <cellStyle name="Normal 3 2 2 2 2 3 2" xfId="2122" xr:uid="{00000000-0005-0000-0000-0000EC070000}"/>
    <cellStyle name="Normal 3 2 2 2 2 3 2 2" xfId="2123" xr:uid="{00000000-0005-0000-0000-0000ED070000}"/>
    <cellStyle name="Normal 3 2 2 2 2 3 3" xfId="2124" xr:uid="{00000000-0005-0000-0000-0000EE070000}"/>
    <cellStyle name="Normal 3 2 2 2 2 4" xfId="2125" xr:uid="{00000000-0005-0000-0000-0000EF070000}"/>
    <cellStyle name="Normal 3 2 2 2 2 4 2" xfId="2126" xr:uid="{00000000-0005-0000-0000-0000F0070000}"/>
    <cellStyle name="Normal 3 2 2 2 2 4 2 2" xfId="2127" xr:uid="{00000000-0005-0000-0000-0000F1070000}"/>
    <cellStyle name="Normal 3 2 2 2 2 4 3" xfId="2128" xr:uid="{00000000-0005-0000-0000-0000F2070000}"/>
    <cellStyle name="Normal 3 2 2 2 2 5" xfId="2129" xr:uid="{00000000-0005-0000-0000-0000F3070000}"/>
    <cellStyle name="Normal 3 2 2 2 2 5 2" xfId="2130" xr:uid="{00000000-0005-0000-0000-0000F4070000}"/>
    <cellStyle name="Normal 3 2 2 2 2 6" xfId="2131" xr:uid="{00000000-0005-0000-0000-0000F5070000}"/>
    <cellStyle name="Normal 3 2 2 2 2_2015 PY" xfId="2132" xr:uid="{00000000-0005-0000-0000-0000F6070000}"/>
    <cellStyle name="Normal 3 2 2 2 3" xfId="2133" xr:uid="{00000000-0005-0000-0000-0000F7070000}"/>
    <cellStyle name="Normal 3 2 2 2 3 2" xfId="2134" xr:uid="{00000000-0005-0000-0000-0000F8070000}"/>
    <cellStyle name="Normal 3 2 2 2 3 2 2" xfId="2135" xr:uid="{00000000-0005-0000-0000-0000F9070000}"/>
    <cellStyle name="Normal 3 2 2 2 3 3" xfId="2136" xr:uid="{00000000-0005-0000-0000-0000FA070000}"/>
    <cellStyle name="Normal 3 2 2 2 4" xfId="2137" xr:uid="{00000000-0005-0000-0000-0000FB070000}"/>
    <cellStyle name="Normal 3 2 2 2 4 2" xfId="2138" xr:uid="{00000000-0005-0000-0000-0000FC070000}"/>
    <cellStyle name="Normal 3 2 2 2 4 2 2" xfId="2139" xr:uid="{00000000-0005-0000-0000-0000FD070000}"/>
    <cellStyle name="Normal 3 2 2 2 4 3" xfId="2140" xr:uid="{00000000-0005-0000-0000-0000FE070000}"/>
    <cellStyle name="Normal 3 2 2 2 5" xfId="2141" xr:uid="{00000000-0005-0000-0000-0000FF070000}"/>
    <cellStyle name="Normal 3 2 2 2 5 2" xfId="2142" xr:uid="{00000000-0005-0000-0000-000000080000}"/>
    <cellStyle name="Normal 3 2 2 2 5 2 2" xfId="2143" xr:uid="{00000000-0005-0000-0000-000001080000}"/>
    <cellStyle name="Normal 3 2 2 2 5 3" xfId="2144" xr:uid="{00000000-0005-0000-0000-000002080000}"/>
    <cellStyle name="Normal 3 2 2 2 6" xfId="2145" xr:uid="{00000000-0005-0000-0000-000003080000}"/>
    <cellStyle name="Normal 3 2 2 2 6 2" xfId="2146" xr:uid="{00000000-0005-0000-0000-000004080000}"/>
    <cellStyle name="Normal 3 2 2 2 7" xfId="2147" xr:uid="{00000000-0005-0000-0000-000005080000}"/>
    <cellStyle name="Normal 3 2 2 2_2015 PY" xfId="2148" xr:uid="{00000000-0005-0000-0000-000006080000}"/>
    <cellStyle name="Normal 3 2 2 3" xfId="2149" xr:uid="{00000000-0005-0000-0000-000007080000}"/>
    <cellStyle name="Normal 3 2 2 3 2" xfId="2150" xr:uid="{00000000-0005-0000-0000-000008080000}"/>
    <cellStyle name="Normal 3 2 2 3 2 2" xfId="2151" xr:uid="{00000000-0005-0000-0000-000009080000}"/>
    <cellStyle name="Normal 3 2 2 3 2 2 2" xfId="2152" xr:uid="{00000000-0005-0000-0000-00000A080000}"/>
    <cellStyle name="Normal 3 2 2 3 2 3" xfId="2153" xr:uid="{00000000-0005-0000-0000-00000B080000}"/>
    <cellStyle name="Normal 3 2 2 3 3" xfId="2154" xr:uid="{00000000-0005-0000-0000-00000C080000}"/>
    <cellStyle name="Normal 3 2 2 3 3 2" xfId="2155" xr:uid="{00000000-0005-0000-0000-00000D080000}"/>
    <cellStyle name="Normal 3 2 2 3 3 2 2" xfId="2156" xr:uid="{00000000-0005-0000-0000-00000E080000}"/>
    <cellStyle name="Normal 3 2 2 3 3 3" xfId="2157" xr:uid="{00000000-0005-0000-0000-00000F080000}"/>
    <cellStyle name="Normal 3 2 2 3 4" xfId="2158" xr:uid="{00000000-0005-0000-0000-000010080000}"/>
    <cellStyle name="Normal 3 2 2 3 4 2" xfId="2159" xr:uid="{00000000-0005-0000-0000-000011080000}"/>
    <cellStyle name="Normal 3 2 2 3 4 2 2" xfId="2160" xr:uid="{00000000-0005-0000-0000-000012080000}"/>
    <cellStyle name="Normal 3 2 2 3 4 3" xfId="2161" xr:uid="{00000000-0005-0000-0000-000013080000}"/>
    <cellStyle name="Normal 3 2 2 3 5" xfId="2162" xr:uid="{00000000-0005-0000-0000-000014080000}"/>
    <cellStyle name="Normal 3 2 2 3 5 2" xfId="2163" xr:uid="{00000000-0005-0000-0000-000015080000}"/>
    <cellStyle name="Normal 3 2 2 3 6" xfId="2164" xr:uid="{00000000-0005-0000-0000-000016080000}"/>
    <cellStyle name="Normal 3 2 2 3_2015 PY" xfId="2165" xr:uid="{00000000-0005-0000-0000-000017080000}"/>
    <cellStyle name="Normal 3 2 2 4" xfId="2166" xr:uid="{00000000-0005-0000-0000-000018080000}"/>
    <cellStyle name="Normal 3 2 2 4 2" xfId="2167" xr:uid="{00000000-0005-0000-0000-000019080000}"/>
    <cellStyle name="Normal 3 2 2 4 2 2" xfId="2168" xr:uid="{00000000-0005-0000-0000-00001A080000}"/>
    <cellStyle name="Normal 3 2 2 4 3" xfId="2169" xr:uid="{00000000-0005-0000-0000-00001B080000}"/>
    <cellStyle name="Normal 3 2 2 5" xfId="2170" xr:uid="{00000000-0005-0000-0000-00001C080000}"/>
    <cellStyle name="Normal 3 2 2 5 2" xfId="2171" xr:uid="{00000000-0005-0000-0000-00001D080000}"/>
    <cellStyle name="Normal 3 2 2 5 2 2" xfId="2172" xr:uid="{00000000-0005-0000-0000-00001E080000}"/>
    <cellStyle name="Normal 3 2 2 5 3" xfId="2173" xr:uid="{00000000-0005-0000-0000-00001F080000}"/>
    <cellStyle name="Normal 3 2 2 6" xfId="2174" xr:uid="{00000000-0005-0000-0000-000020080000}"/>
    <cellStyle name="Normal 3 2 2 6 2" xfId="2175" xr:uid="{00000000-0005-0000-0000-000021080000}"/>
    <cellStyle name="Normal 3 2 2 6 2 2" xfId="2176" xr:uid="{00000000-0005-0000-0000-000022080000}"/>
    <cellStyle name="Normal 3 2 2 6 3" xfId="2177" xr:uid="{00000000-0005-0000-0000-000023080000}"/>
    <cellStyle name="Normal 3 2 2 7" xfId="2178" xr:uid="{00000000-0005-0000-0000-000024080000}"/>
    <cellStyle name="Normal 3 2 2 7 2" xfId="2179" xr:uid="{00000000-0005-0000-0000-000025080000}"/>
    <cellStyle name="Normal 3 2 2 8" xfId="2180" xr:uid="{00000000-0005-0000-0000-000026080000}"/>
    <cellStyle name="Normal 3 2 2 9" xfId="2114" xr:uid="{00000000-0005-0000-0000-000027080000}"/>
    <cellStyle name="Normal 3 2 2_2015 PY" xfId="2181" xr:uid="{00000000-0005-0000-0000-000028080000}"/>
    <cellStyle name="Normal 3 2 3" xfId="2182" xr:uid="{00000000-0005-0000-0000-000029080000}"/>
    <cellStyle name="Normal 3 2 3 2" xfId="2183" xr:uid="{00000000-0005-0000-0000-00002A080000}"/>
    <cellStyle name="Normal 3 2 3 2 2" xfId="2184" xr:uid="{00000000-0005-0000-0000-00002B080000}"/>
    <cellStyle name="Normal 3 2 3 2 2 2" xfId="2185" xr:uid="{00000000-0005-0000-0000-00002C080000}"/>
    <cellStyle name="Normal 3 2 3 2 2 2 2" xfId="2186" xr:uid="{00000000-0005-0000-0000-00002D080000}"/>
    <cellStyle name="Normal 3 2 3 2 2 2 2 2" xfId="2187" xr:uid="{00000000-0005-0000-0000-00002E080000}"/>
    <cellStyle name="Normal 3 2 3 2 2 2 3" xfId="2188" xr:uid="{00000000-0005-0000-0000-00002F080000}"/>
    <cellStyle name="Normal 3 2 3 2 2 3" xfId="2189" xr:uid="{00000000-0005-0000-0000-000030080000}"/>
    <cellStyle name="Normal 3 2 3 2 2 3 2" xfId="2190" xr:uid="{00000000-0005-0000-0000-000031080000}"/>
    <cellStyle name="Normal 3 2 3 2 2 3 2 2" xfId="2191" xr:uid="{00000000-0005-0000-0000-000032080000}"/>
    <cellStyle name="Normal 3 2 3 2 2 3 3" xfId="2192" xr:uid="{00000000-0005-0000-0000-000033080000}"/>
    <cellStyle name="Normal 3 2 3 2 2 4" xfId="2193" xr:uid="{00000000-0005-0000-0000-000034080000}"/>
    <cellStyle name="Normal 3 2 3 2 2 4 2" xfId="2194" xr:uid="{00000000-0005-0000-0000-000035080000}"/>
    <cellStyle name="Normal 3 2 3 2 2 4 2 2" xfId="2195" xr:uid="{00000000-0005-0000-0000-000036080000}"/>
    <cellStyle name="Normal 3 2 3 2 2 4 3" xfId="2196" xr:uid="{00000000-0005-0000-0000-000037080000}"/>
    <cellStyle name="Normal 3 2 3 2 2 5" xfId="2197" xr:uid="{00000000-0005-0000-0000-000038080000}"/>
    <cellStyle name="Normal 3 2 3 2 2 5 2" xfId="2198" xr:uid="{00000000-0005-0000-0000-000039080000}"/>
    <cellStyle name="Normal 3 2 3 2 2 6" xfId="2199" xr:uid="{00000000-0005-0000-0000-00003A080000}"/>
    <cellStyle name="Normal 3 2 3 2 2_2015 PY" xfId="2200" xr:uid="{00000000-0005-0000-0000-00003B080000}"/>
    <cellStyle name="Normal 3 2 3 2 3" xfId="2201" xr:uid="{00000000-0005-0000-0000-00003C080000}"/>
    <cellStyle name="Normal 3 2 3 2 3 2" xfId="2202" xr:uid="{00000000-0005-0000-0000-00003D080000}"/>
    <cellStyle name="Normal 3 2 3 2 3 2 2" xfId="2203" xr:uid="{00000000-0005-0000-0000-00003E080000}"/>
    <cellStyle name="Normal 3 2 3 2 3 3" xfId="2204" xr:uid="{00000000-0005-0000-0000-00003F080000}"/>
    <cellStyle name="Normal 3 2 3 2 4" xfId="2205" xr:uid="{00000000-0005-0000-0000-000040080000}"/>
    <cellStyle name="Normal 3 2 3 2 4 2" xfId="2206" xr:uid="{00000000-0005-0000-0000-000041080000}"/>
    <cellStyle name="Normal 3 2 3 2 4 2 2" xfId="2207" xr:uid="{00000000-0005-0000-0000-000042080000}"/>
    <cellStyle name="Normal 3 2 3 2 4 3" xfId="2208" xr:uid="{00000000-0005-0000-0000-000043080000}"/>
    <cellStyle name="Normal 3 2 3 2 5" xfId="2209" xr:uid="{00000000-0005-0000-0000-000044080000}"/>
    <cellStyle name="Normal 3 2 3 2 5 2" xfId="2210" xr:uid="{00000000-0005-0000-0000-000045080000}"/>
    <cellStyle name="Normal 3 2 3 2 5 2 2" xfId="2211" xr:uid="{00000000-0005-0000-0000-000046080000}"/>
    <cellStyle name="Normal 3 2 3 2 5 3" xfId="2212" xr:uid="{00000000-0005-0000-0000-000047080000}"/>
    <cellStyle name="Normal 3 2 3 2 6" xfId="2213" xr:uid="{00000000-0005-0000-0000-000048080000}"/>
    <cellStyle name="Normal 3 2 3 2 6 2" xfId="2214" xr:uid="{00000000-0005-0000-0000-000049080000}"/>
    <cellStyle name="Normal 3 2 3 2 7" xfId="2215" xr:uid="{00000000-0005-0000-0000-00004A080000}"/>
    <cellStyle name="Normal 3 2 3 2_2015 PY" xfId="2216" xr:uid="{00000000-0005-0000-0000-00004B080000}"/>
    <cellStyle name="Normal 3 2 3 3" xfId="2217" xr:uid="{00000000-0005-0000-0000-00004C080000}"/>
    <cellStyle name="Normal 3 2 3 3 2" xfId="2218" xr:uid="{00000000-0005-0000-0000-00004D080000}"/>
    <cellStyle name="Normal 3 2 3 3 2 2" xfId="2219" xr:uid="{00000000-0005-0000-0000-00004E080000}"/>
    <cellStyle name="Normal 3 2 3 3 2 2 2" xfId="2220" xr:uid="{00000000-0005-0000-0000-00004F080000}"/>
    <cellStyle name="Normal 3 2 3 3 2 3" xfId="2221" xr:uid="{00000000-0005-0000-0000-000050080000}"/>
    <cellStyle name="Normal 3 2 3 3 3" xfId="2222" xr:uid="{00000000-0005-0000-0000-000051080000}"/>
    <cellStyle name="Normal 3 2 3 3 3 2" xfId="2223" xr:uid="{00000000-0005-0000-0000-000052080000}"/>
    <cellStyle name="Normal 3 2 3 3 3 2 2" xfId="2224" xr:uid="{00000000-0005-0000-0000-000053080000}"/>
    <cellStyle name="Normal 3 2 3 3 3 3" xfId="2225" xr:uid="{00000000-0005-0000-0000-000054080000}"/>
    <cellStyle name="Normal 3 2 3 3 4" xfId="2226" xr:uid="{00000000-0005-0000-0000-000055080000}"/>
    <cellStyle name="Normal 3 2 3 3 4 2" xfId="2227" xr:uid="{00000000-0005-0000-0000-000056080000}"/>
    <cellStyle name="Normal 3 2 3 3 4 2 2" xfId="2228" xr:uid="{00000000-0005-0000-0000-000057080000}"/>
    <cellStyle name="Normal 3 2 3 3 4 3" xfId="2229" xr:uid="{00000000-0005-0000-0000-000058080000}"/>
    <cellStyle name="Normal 3 2 3 3 5" xfId="2230" xr:uid="{00000000-0005-0000-0000-000059080000}"/>
    <cellStyle name="Normal 3 2 3 3 5 2" xfId="2231" xr:uid="{00000000-0005-0000-0000-00005A080000}"/>
    <cellStyle name="Normal 3 2 3 3 6" xfId="2232" xr:uid="{00000000-0005-0000-0000-00005B080000}"/>
    <cellStyle name="Normal 3 2 3 3_2015 PY" xfId="2233" xr:uid="{00000000-0005-0000-0000-00005C080000}"/>
    <cellStyle name="Normal 3 2 3 4" xfId="2234" xr:uid="{00000000-0005-0000-0000-00005D080000}"/>
    <cellStyle name="Normal 3 2 3 4 2" xfId="2235" xr:uid="{00000000-0005-0000-0000-00005E080000}"/>
    <cellStyle name="Normal 3 2 3 4 2 2" xfId="2236" xr:uid="{00000000-0005-0000-0000-00005F080000}"/>
    <cellStyle name="Normal 3 2 3 4 3" xfId="2237" xr:uid="{00000000-0005-0000-0000-000060080000}"/>
    <cellStyle name="Normal 3 2 3 5" xfId="2238" xr:uid="{00000000-0005-0000-0000-000061080000}"/>
    <cellStyle name="Normal 3 2 3 5 2" xfId="2239" xr:uid="{00000000-0005-0000-0000-000062080000}"/>
    <cellStyle name="Normal 3 2 3 5 2 2" xfId="2240" xr:uid="{00000000-0005-0000-0000-000063080000}"/>
    <cellStyle name="Normal 3 2 3 5 3" xfId="2241" xr:uid="{00000000-0005-0000-0000-000064080000}"/>
    <cellStyle name="Normal 3 2 3 6" xfId="2242" xr:uid="{00000000-0005-0000-0000-000065080000}"/>
    <cellStyle name="Normal 3 2 3 6 2" xfId="2243" xr:uid="{00000000-0005-0000-0000-000066080000}"/>
    <cellStyle name="Normal 3 2 3 6 2 2" xfId="2244" xr:uid="{00000000-0005-0000-0000-000067080000}"/>
    <cellStyle name="Normal 3 2 3 6 3" xfId="2245" xr:uid="{00000000-0005-0000-0000-000068080000}"/>
    <cellStyle name="Normal 3 2 3 7" xfId="2246" xr:uid="{00000000-0005-0000-0000-000069080000}"/>
    <cellStyle name="Normal 3 2 3 7 2" xfId="2247" xr:uid="{00000000-0005-0000-0000-00006A080000}"/>
    <cellStyle name="Normal 3 2 3 8" xfId="2248" xr:uid="{00000000-0005-0000-0000-00006B080000}"/>
    <cellStyle name="Normal 3 2 3_2015 PY" xfId="2249" xr:uid="{00000000-0005-0000-0000-00006C080000}"/>
    <cellStyle name="Normal 3 2 4" xfId="2250" xr:uid="{00000000-0005-0000-0000-00006D080000}"/>
    <cellStyle name="Normal 3 2 4 2" xfId="2251" xr:uid="{00000000-0005-0000-0000-00006E080000}"/>
    <cellStyle name="Normal 3 2 4 2 2" xfId="2252" xr:uid="{00000000-0005-0000-0000-00006F080000}"/>
    <cellStyle name="Normal 3 2 4 2 2 2" xfId="2253" xr:uid="{00000000-0005-0000-0000-000070080000}"/>
    <cellStyle name="Normal 3 2 4 2 2 2 2" xfId="2254" xr:uid="{00000000-0005-0000-0000-000071080000}"/>
    <cellStyle name="Normal 3 2 4 2 2 2 2 2" xfId="2255" xr:uid="{00000000-0005-0000-0000-000072080000}"/>
    <cellStyle name="Normal 3 2 4 2 2 2 3" xfId="2256" xr:uid="{00000000-0005-0000-0000-000073080000}"/>
    <cellStyle name="Normal 3 2 4 2 2 3" xfId="2257" xr:uid="{00000000-0005-0000-0000-000074080000}"/>
    <cellStyle name="Normal 3 2 4 2 2 3 2" xfId="2258" xr:uid="{00000000-0005-0000-0000-000075080000}"/>
    <cellStyle name="Normal 3 2 4 2 2 3 2 2" xfId="2259" xr:uid="{00000000-0005-0000-0000-000076080000}"/>
    <cellStyle name="Normal 3 2 4 2 2 3 3" xfId="2260" xr:uid="{00000000-0005-0000-0000-000077080000}"/>
    <cellStyle name="Normal 3 2 4 2 2 4" xfId="2261" xr:uid="{00000000-0005-0000-0000-000078080000}"/>
    <cellStyle name="Normal 3 2 4 2 2 4 2" xfId="2262" xr:uid="{00000000-0005-0000-0000-000079080000}"/>
    <cellStyle name="Normal 3 2 4 2 2 4 2 2" xfId="2263" xr:uid="{00000000-0005-0000-0000-00007A080000}"/>
    <cellStyle name="Normal 3 2 4 2 2 4 3" xfId="2264" xr:uid="{00000000-0005-0000-0000-00007B080000}"/>
    <cellStyle name="Normal 3 2 4 2 2 5" xfId="2265" xr:uid="{00000000-0005-0000-0000-00007C080000}"/>
    <cellStyle name="Normal 3 2 4 2 2 5 2" xfId="2266" xr:uid="{00000000-0005-0000-0000-00007D080000}"/>
    <cellStyle name="Normal 3 2 4 2 2 6" xfId="2267" xr:uid="{00000000-0005-0000-0000-00007E080000}"/>
    <cellStyle name="Normal 3 2 4 2 2_2015 PY" xfId="2268" xr:uid="{00000000-0005-0000-0000-00007F080000}"/>
    <cellStyle name="Normal 3 2 4 2 3" xfId="2269" xr:uid="{00000000-0005-0000-0000-000080080000}"/>
    <cellStyle name="Normal 3 2 4 2 3 2" xfId="2270" xr:uid="{00000000-0005-0000-0000-000081080000}"/>
    <cellStyle name="Normal 3 2 4 2 3 2 2" xfId="2271" xr:uid="{00000000-0005-0000-0000-000082080000}"/>
    <cellStyle name="Normal 3 2 4 2 3 3" xfId="2272" xr:uid="{00000000-0005-0000-0000-000083080000}"/>
    <cellStyle name="Normal 3 2 4 2 4" xfId="2273" xr:uid="{00000000-0005-0000-0000-000084080000}"/>
    <cellStyle name="Normal 3 2 4 2 4 2" xfId="2274" xr:uid="{00000000-0005-0000-0000-000085080000}"/>
    <cellStyle name="Normal 3 2 4 2 4 2 2" xfId="2275" xr:uid="{00000000-0005-0000-0000-000086080000}"/>
    <cellStyle name="Normal 3 2 4 2 4 3" xfId="2276" xr:uid="{00000000-0005-0000-0000-000087080000}"/>
    <cellStyle name="Normal 3 2 4 2 5" xfId="2277" xr:uid="{00000000-0005-0000-0000-000088080000}"/>
    <cellStyle name="Normal 3 2 4 2 5 2" xfId="2278" xr:uid="{00000000-0005-0000-0000-000089080000}"/>
    <cellStyle name="Normal 3 2 4 2 5 2 2" xfId="2279" xr:uid="{00000000-0005-0000-0000-00008A080000}"/>
    <cellStyle name="Normal 3 2 4 2 5 3" xfId="2280" xr:uid="{00000000-0005-0000-0000-00008B080000}"/>
    <cellStyle name="Normal 3 2 4 2 6" xfId="2281" xr:uid="{00000000-0005-0000-0000-00008C080000}"/>
    <cellStyle name="Normal 3 2 4 2 6 2" xfId="2282" xr:uid="{00000000-0005-0000-0000-00008D080000}"/>
    <cellStyle name="Normal 3 2 4 2 7" xfId="2283" xr:uid="{00000000-0005-0000-0000-00008E080000}"/>
    <cellStyle name="Normal 3 2 4 2_2015 PY" xfId="2284" xr:uid="{00000000-0005-0000-0000-00008F080000}"/>
    <cellStyle name="Normal 3 2 4 3" xfId="2285" xr:uid="{00000000-0005-0000-0000-000090080000}"/>
    <cellStyle name="Normal 3 2 4 3 2" xfId="2286" xr:uid="{00000000-0005-0000-0000-000091080000}"/>
    <cellStyle name="Normal 3 2 4 3 2 2" xfId="2287" xr:uid="{00000000-0005-0000-0000-000092080000}"/>
    <cellStyle name="Normal 3 2 4 3 2 2 2" xfId="2288" xr:uid="{00000000-0005-0000-0000-000093080000}"/>
    <cellStyle name="Normal 3 2 4 3 2 3" xfId="2289" xr:uid="{00000000-0005-0000-0000-000094080000}"/>
    <cellStyle name="Normal 3 2 4 3 3" xfId="2290" xr:uid="{00000000-0005-0000-0000-000095080000}"/>
    <cellStyle name="Normal 3 2 4 3 3 2" xfId="2291" xr:uid="{00000000-0005-0000-0000-000096080000}"/>
    <cellStyle name="Normal 3 2 4 3 3 2 2" xfId="2292" xr:uid="{00000000-0005-0000-0000-000097080000}"/>
    <cellStyle name="Normal 3 2 4 3 3 3" xfId="2293" xr:uid="{00000000-0005-0000-0000-000098080000}"/>
    <cellStyle name="Normal 3 2 4 3 4" xfId="2294" xr:uid="{00000000-0005-0000-0000-000099080000}"/>
    <cellStyle name="Normal 3 2 4 3 4 2" xfId="2295" xr:uid="{00000000-0005-0000-0000-00009A080000}"/>
    <cellStyle name="Normal 3 2 4 3 4 2 2" xfId="2296" xr:uid="{00000000-0005-0000-0000-00009B080000}"/>
    <cellStyle name="Normal 3 2 4 3 4 3" xfId="2297" xr:uid="{00000000-0005-0000-0000-00009C080000}"/>
    <cellStyle name="Normal 3 2 4 3 5" xfId="2298" xr:uid="{00000000-0005-0000-0000-00009D080000}"/>
    <cellStyle name="Normal 3 2 4 3 5 2" xfId="2299" xr:uid="{00000000-0005-0000-0000-00009E080000}"/>
    <cellStyle name="Normal 3 2 4 3 6" xfId="2300" xr:uid="{00000000-0005-0000-0000-00009F080000}"/>
    <cellStyle name="Normal 3 2 4 3_2015 PY" xfId="2301" xr:uid="{00000000-0005-0000-0000-0000A0080000}"/>
    <cellStyle name="Normal 3 2 4 4" xfId="2302" xr:uid="{00000000-0005-0000-0000-0000A1080000}"/>
    <cellStyle name="Normal 3 2 4 4 2" xfId="2303" xr:uid="{00000000-0005-0000-0000-0000A2080000}"/>
    <cellStyle name="Normal 3 2 4 4 2 2" xfId="2304" xr:uid="{00000000-0005-0000-0000-0000A3080000}"/>
    <cellStyle name="Normal 3 2 4 4 3" xfId="2305" xr:uid="{00000000-0005-0000-0000-0000A4080000}"/>
    <cellStyle name="Normal 3 2 4 5" xfId="2306" xr:uid="{00000000-0005-0000-0000-0000A5080000}"/>
    <cellStyle name="Normal 3 2 4 5 2" xfId="2307" xr:uid="{00000000-0005-0000-0000-0000A6080000}"/>
    <cellStyle name="Normal 3 2 4 5 2 2" xfId="2308" xr:uid="{00000000-0005-0000-0000-0000A7080000}"/>
    <cellStyle name="Normal 3 2 4 5 3" xfId="2309" xr:uid="{00000000-0005-0000-0000-0000A8080000}"/>
    <cellStyle name="Normal 3 2 4 6" xfId="2310" xr:uid="{00000000-0005-0000-0000-0000A9080000}"/>
    <cellStyle name="Normal 3 2 4 6 2" xfId="2311" xr:uid="{00000000-0005-0000-0000-0000AA080000}"/>
    <cellStyle name="Normal 3 2 4 6 2 2" xfId="2312" xr:uid="{00000000-0005-0000-0000-0000AB080000}"/>
    <cellStyle name="Normal 3 2 4 6 3" xfId="2313" xr:uid="{00000000-0005-0000-0000-0000AC080000}"/>
    <cellStyle name="Normal 3 2 4 7" xfId="2314" xr:uid="{00000000-0005-0000-0000-0000AD080000}"/>
    <cellStyle name="Normal 3 2 4 7 2" xfId="2315" xr:uid="{00000000-0005-0000-0000-0000AE080000}"/>
    <cellStyle name="Normal 3 2 4 8" xfId="2316" xr:uid="{00000000-0005-0000-0000-0000AF080000}"/>
    <cellStyle name="Normal 3 2 4_2015 PY" xfId="2317" xr:uid="{00000000-0005-0000-0000-0000B0080000}"/>
    <cellStyle name="Normal 3 2 5" xfId="2318" xr:uid="{00000000-0005-0000-0000-0000B1080000}"/>
    <cellStyle name="Normal 3 2 5 2" xfId="2319" xr:uid="{00000000-0005-0000-0000-0000B2080000}"/>
    <cellStyle name="Normal 3 2 5 2 2" xfId="2320" xr:uid="{00000000-0005-0000-0000-0000B3080000}"/>
    <cellStyle name="Normal 3 2 5 2 2 2" xfId="2321" xr:uid="{00000000-0005-0000-0000-0000B4080000}"/>
    <cellStyle name="Normal 3 2 5 2 2 2 2" xfId="2322" xr:uid="{00000000-0005-0000-0000-0000B5080000}"/>
    <cellStyle name="Normal 3 2 5 2 2 3" xfId="2323" xr:uid="{00000000-0005-0000-0000-0000B6080000}"/>
    <cellStyle name="Normal 3 2 5 2 3" xfId="2324" xr:uid="{00000000-0005-0000-0000-0000B7080000}"/>
    <cellStyle name="Normal 3 2 5 2 3 2" xfId="2325" xr:uid="{00000000-0005-0000-0000-0000B8080000}"/>
    <cellStyle name="Normal 3 2 5 2 3 2 2" xfId="2326" xr:uid="{00000000-0005-0000-0000-0000B9080000}"/>
    <cellStyle name="Normal 3 2 5 2 3 3" xfId="2327" xr:uid="{00000000-0005-0000-0000-0000BA080000}"/>
    <cellStyle name="Normal 3 2 5 2 4" xfId="2328" xr:uid="{00000000-0005-0000-0000-0000BB080000}"/>
    <cellStyle name="Normal 3 2 5 2 4 2" xfId="2329" xr:uid="{00000000-0005-0000-0000-0000BC080000}"/>
    <cellStyle name="Normal 3 2 5 2 4 2 2" xfId="2330" xr:uid="{00000000-0005-0000-0000-0000BD080000}"/>
    <cellStyle name="Normal 3 2 5 2 4 3" xfId="2331" xr:uid="{00000000-0005-0000-0000-0000BE080000}"/>
    <cellStyle name="Normal 3 2 5 2 5" xfId="2332" xr:uid="{00000000-0005-0000-0000-0000BF080000}"/>
    <cellStyle name="Normal 3 2 5 2 5 2" xfId="2333" xr:uid="{00000000-0005-0000-0000-0000C0080000}"/>
    <cellStyle name="Normal 3 2 5 2 6" xfId="2334" xr:uid="{00000000-0005-0000-0000-0000C1080000}"/>
    <cellStyle name="Normal 3 2 5 2_2015 PY" xfId="2335" xr:uid="{00000000-0005-0000-0000-0000C2080000}"/>
    <cellStyle name="Normal 3 2 5 3" xfId="2336" xr:uid="{00000000-0005-0000-0000-0000C3080000}"/>
    <cellStyle name="Normal 3 2 5 3 2" xfId="2337" xr:uid="{00000000-0005-0000-0000-0000C4080000}"/>
    <cellStyle name="Normal 3 2 5 3 2 2" xfId="2338" xr:uid="{00000000-0005-0000-0000-0000C5080000}"/>
    <cellStyle name="Normal 3 2 5 3 3" xfId="2339" xr:uid="{00000000-0005-0000-0000-0000C6080000}"/>
    <cellStyle name="Normal 3 2 5 4" xfId="2340" xr:uid="{00000000-0005-0000-0000-0000C7080000}"/>
    <cellStyle name="Normal 3 2 5 4 2" xfId="2341" xr:uid="{00000000-0005-0000-0000-0000C8080000}"/>
    <cellStyle name="Normal 3 2 5 4 2 2" xfId="2342" xr:uid="{00000000-0005-0000-0000-0000C9080000}"/>
    <cellStyle name="Normal 3 2 5 4 3" xfId="2343" xr:uid="{00000000-0005-0000-0000-0000CA080000}"/>
    <cellStyle name="Normal 3 2 5 5" xfId="2344" xr:uid="{00000000-0005-0000-0000-0000CB080000}"/>
    <cellStyle name="Normal 3 2 5 5 2" xfId="2345" xr:uid="{00000000-0005-0000-0000-0000CC080000}"/>
    <cellStyle name="Normal 3 2 5 5 2 2" xfId="2346" xr:uid="{00000000-0005-0000-0000-0000CD080000}"/>
    <cellStyle name="Normal 3 2 5 5 3" xfId="2347" xr:uid="{00000000-0005-0000-0000-0000CE080000}"/>
    <cellStyle name="Normal 3 2 5 6" xfId="2348" xr:uid="{00000000-0005-0000-0000-0000CF080000}"/>
    <cellStyle name="Normal 3 2 5 6 2" xfId="2349" xr:uid="{00000000-0005-0000-0000-0000D0080000}"/>
    <cellStyle name="Normal 3 2 5 7" xfId="2350" xr:uid="{00000000-0005-0000-0000-0000D1080000}"/>
    <cellStyle name="Normal 3 2 5_2015 PY" xfId="2351" xr:uid="{00000000-0005-0000-0000-0000D2080000}"/>
    <cellStyle name="Normal 3 2 6" xfId="2352" xr:uid="{00000000-0005-0000-0000-0000D3080000}"/>
    <cellStyle name="Normal 3 2 6 2" xfId="2353" xr:uid="{00000000-0005-0000-0000-0000D4080000}"/>
    <cellStyle name="Normal 3 2 6 2 2" xfId="2354" xr:uid="{00000000-0005-0000-0000-0000D5080000}"/>
    <cellStyle name="Normal 3 2 6 2 2 2" xfId="2355" xr:uid="{00000000-0005-0000-0000-0000D6080000}"/>
    <cellStyle name="Normal 3 2 6 2 3" xfId="2356" xr:uid="{00000000-0005-0000-0000-0000D7080000}"/>
    <cellStyle name="Normal 3 2 6 3" xfId="2357" xr:uid="{00000000-0005-0000-0000-0000D8080000}"/>
    <cellStyle name="Normal 3 2 6 3 2" xfId="2358" xr:uid="{00000000-0005-0000-0000-0000D9080000}"/>
    <cellStyle name="Normal 3 2 6 3 2 2" xfId="2359" xr:uid="{00000000-0005-0000-0000-0000DA080000}"/>
    <cellStyle name="Normal 3 2 6 3 3" xfId="2360" xr:uid="{00000000-0005-0000-0000-0000DB080000}"/>
    <cellStyle name="Normal 3 2 6 4" xfId="2361" xr:uid="{00000000-0005-0000-0000-0000DC080000}"/>
    <cellStyle name="Normal 3 2 6 4 2" xfId="2362" xr:uid="{00000000-0005-0000-0000-0000DD080000}"/>
    <cellStyle name="Normal 3 2 6 4 2 2" xfId="2363" xr:uid="{00000000-0005-0000-0000-0000DE080000}"/>
    <cellStyle name="Normal 3 2 6 4 3" xfId="2364" xr:uid="{00000000-0005-0000-0000-0000DF080000}"/>
    <cellStyle name="Normal 3 2 6 5" xfId="2365" xr:uid="{00000000-0005-0000-0000-0000E0080000}"/>
    <cellStyle name="Normal 3 2 6 5 2" xfId="2366" xr:uid="{00000000-0005-0000-0000-0000E1080000}"/>
    <cellStyle name="Normal 3 2 6 6" xfId="2367" xr:uid="{00000000-0005-0000-0000-0000E2080000}"/>
    <cellStyle name="Normal 3 2 6_2015 PY" xfId="2368" xr:uid="{00000000-0005-0000-0000-0000E3080000}"/>
    <cellStyle name="Normal 3 2 7" xfId="2369" xr:uid="{00000000-0005-0000-0000-0000E4080000}"/>
    <cellStyle name="Normal 3 2 7 2" xfId="2370" xr:uid="{00000000-0005-0000-0000-0000E5080000}"/>
    <cellStyle name="Normal 3 2 7 2 2" xfId="2371" xr:uid="{00000000-0005-0000-0000-0000E6080000}"/>
    <cellStyle name="Normal 3 2 7 3" xfId="2372" xr:uid="{00000000-0005-0000-0000-0000E7080000}"/>
    <cellStyle name="Normal 3 2 8" xfId="2373" xr:uid="{00000000-0005-0000-0000-0000E8080000}"/>
    <cellStyle name="Normal 3 2 8 2" xfId="2374" xr:uid="{00000000-0005-0000-0000-0000E9080000}"/>
    <cellStyle name="Normal 3 2 8 2 2" xfId="2375" xr:uid="{00000000-0005-0000-0000-0000EA080000}"/>
    <cellStyle name="Normal 3 2 8 3" xfId="2376" xr:uid="{00000000-0005-0000-0000-0000EB080000}"/>
    <cellStyle name="Normal 3 2 9" xfId="2377" xr:uid="{00000000-0005-0000-0000-0000EC080000}"/>
    <cellStyle name="Normal 3 2 9 2" xfId="2378" xr:uid="{00000000-0005-0000-0000-0000ED080000}"/>
    <cellStyle name="Normal 3 2 9 2 2" xfId="2379" xr:uid="{00000000-0005-0000-0000-0000EE080000}"/>
    <cellStyle name="Normal 3 2 9 3" xfId="2380" xr:uid="{00000000-0005-0000-0000-0000EF080000}"/>
    <cellStyle name="Normal 3 2_2015 PY" xfId="2381" xr:uid="{00000000-0005-0000-0000-0000F0080000}"/>
    <cellStyle name="Normal 3 3" xfId="183" xr:uid="{00000000-0005-0000-0000-0000F1080000}"/>
    <cellStyle name="Normal 3 3 10" xfId="2382" xr:uid="{00000000-0005-0000-0000-0000F2080000}"/>
    <cellStyle name="Normal 3 3 10 2" xfId="2383" xr:uid="{00000000-0005-0000-0000-0000F3080000}"/>
    <cellStyle name="Normal 3 3 11" xfId="2384" xr:uid="{00000000-0005-0000-0000-0000F4080000}"/>
    <cellStyle name="Normal 3 3 12" xfId="2385" xr:uid="{00000000-0005-0000-0000-0000F5080000}"/>
    <cellStyle name="Normal 3 3 2" xfId="227" xr:uid="{00000000-0005-0000-0000-0000F6080000}"/>
    <cellStyle name="Normal 3 3 2 2" xfId="2387" xr:uid="{00000000-0005-0000-0000-0000F7080000}"/>
    <cellStyle name="Normal 3 3 2 2 2" xfId="2388" xr:uid="{00000000-0005-0000-0000-0000F8080000}"/>
    <cellStyle name="Normal 3 3 2 2 2 2" xfId="2389" xr:uid="{00000000-0005-0000-0000-0000F9080000}"/>
    <cellStyle name="Normal 3 3 2 2 2 2 2" xfId="2390" xr:uid="{00000000-0005-0000-0000-0000FA080000}"/>
    <cellStyle name="Normal 3 3 2 2 2 2 2 2" xfId="2391" xr:uid="{00000000-0005-0000-0000-0000FB080000}"/>
    <cellStyle name="Normal 3 3 2 2 2 2 3" xfId="2392" xr:uid="{00000000-0005-0000-0000-0000FC080000}"/>
    <cellStyle name="Normal 3 3 2 2 2 3" xfId="2393" xr:uid="{00000000-0005-0000-0000-0000FD080000}"/>
    <cellStyle name="Normal 3 3 2 2 2 3 2" xfId="2394" xr:uid="{00000000-0005-0000-0000-0000FE080000}"/>
    <cellStyle name="Normal 3 3 2 2 2 3 2 2" xfId="2395" xr:uid="{00000000-0005-0000-0000-0000FF080000}"/>
    <cellStyle name="Normal 3 3 2 2 2 3 3" xfId="2396" xr:uid="{00000000-0005-0000-0000-000000090000}"/>
    <cellStyle name="Normal 3 3 2 2 2 4" xfId="2397" xr:uid="{00000000-0005-0000-0000-000001090000}"/>
    <cellStyle name="Normal 3 3 2 2 2 4 2" xfId="2398" xr:uid="{00000000-0005-0000-0000-000002090000}"/>
    <cellStyle name="Normal 3 3 2 2 2 4 2 2" xfId="2399" xr:uid="{00000000-0005-0000-0000-000003090000}"/>
    <cellStyle name="Normal 3 3 2 2 2 4 3" xfId="2400" xr:uid="{00000000-0005-0000-0000-000004090000}"/>
    <cellStyle name="Normal 3 3 2 2 2 5" xfId="2401" xr:uid="{00000000-0005-0000-0000-000005090000}"/>
    <cellStyle name="Normal 3 3 2 2 2 5 2" xfId="2402" xr:uid="{00000000-0005-0000-0000-000006090000}"/>
    <cellStyle name="Normal 3 3 2 2 2 6" xfId="2403" xr:uid="{00000000-0005-0000-0000-000007090000}"/>
    <cellStyle name="Normal 3 3 2 2 2_2015 PY" xfId="2404" xr:uid="{00000000-0005-0000-0000-000008090000}"/>
    <cellStyle name="Normal 3 3 2 2 3" xfId="2405" xr:uid="{00000000-0005-0000-0000-000009090000}"/>
    <cellStyle name="Normal 3 3 2 2 3 2" xfId="2406" xr:uid="{00000000-0005-0000-0000-00000A090000}"/>
    <cellStyle name="Normal 3 3 2 2 3 2 2" xfId="2407" xr:uid="{00000000-0005-0000-0000-00000B090000}"/>
    <cellStyle name="Normal 3 3 2 2 3 3" xfId="2408" xr:uid="{00000000-0005-0000-0000-00000C090000}"/>
    <cellStyle name="Normal 3 3 2 2 4" xfId="2409" xr:uid="{00000000-0005-0000-0000-00000D090000}"/>
    <cellStyle name="Normal 3 3 2 2 4 2" xfId="2410" xr:uid="{00000000-0005-0000-0000-00000E090000}"/>
    <cellStyle name="Normal 3 3 2 2 4 2 2" xfId="2411" xr:uid="{00000000-0005-0000-0000-00000F090000}"/>
    <cellStyle name="Normal 3 3 2 2 4 3" xfId="2412" xr:uid="{00000000-0005-0000-0000-000010090000}"/>
    <cellStyle name="Normal 3 3 2 2 5" xfId="2413" xr:uid="{00000000-0005-0000-0000-000011090000}"/>
    <cellStyle name="Normal 3 3 2 2 5 2" xfId="2414" xr:uid="{00000000-0005-0000-0000-000012090000}"/>
    <cellStyle name="Normal 3 3 2 2 5 2 2" xfId="2415" xr:uid="{00000000-0005-0000-0000-000013090000}"/>
    <cellStyle name="Normal 3 3 2 2 5 3" xfId="2416" xr:uid="{00000000-0005-0000-0000-000014090000}"/>
    <cellStyle name="Normal 3 3 2 2 6" xfId="2417" xr:uid="{00000000-0005-0000-0000-000015090000}"/>
    <cellStyle name="Normal 3 3 2 2 6 2" xfId="2418" xr:uid="{00000000-0005-0000-0000-000016090000}"/>
    <cellStyle name="Normal 3 3 2 2 7" xfId="2419" xr:uid="{00000000-0005-0000-0000-000017090000}"/>
    <cellStyle name="Normal 3 3 2 2_2015 PY" xfId="2420" xr:uid="{00000000-0005-0000-0000-000018090000}"/>
    <cellStyle name="Normal 3 3 2 3" xfId="2421" xr:uid="{00000000-0005-0000-0000-000019090000}"/>
    <cellStyle name="Normal 3 3 2 3 2" xfId="2422" xr:uid="{00000000-0005-0000-0000-00001A090000}"/>
    <cellStyle name="Normal 3 3 2 3 2 2" xfId="2423" xr:uid="{00000000-0005-0000-0000-00001B090000}"/>
    <cellStyle name="Normal 3 3 2 3 2 2 2" xfId="2424" xr:uid="{00000000-0005-0000-0000-00001C090000}"/>
    <cellStyle name="Normal 3 3 2 3 2 3" xfId="2425" xr:uid="{00000000-0005-0000-0000-00001D090000}"/>
    <cellStyle name="Normal 3 3 2 3 3" xfId="2426" xr:uid="{00000000-0005-0000-0000-00001E090000}"/>
    <cellStyle name="Normal 3 3 2 3 3 2" xfId="2427" xr:uid="{00000000-0005-0000-0000-00001F090000}"/>
    <cellStyle name="Normal 3 3 2 3 3 2 2" xfId="2428" xr:uid="{00000000-0005-0000-0000-000020090000}"/>
    <cellStyle name="Normal 3 3 2 3 3 3" xfId="2429" xr:uid="{00000000-0005-0000-0000-000021090000}"/>
    <cellStyle name="Normal 3 3 2 3 4" xfId="2430" xr:uid="{00000000-0005-0000-0000-000022090000}"/>
    <cellStyle name="Normal 3 3 2 3 4 2" xfId="2431" xr:uid="{00000000-0005-0000-0000-000023090000}"/>
    <cellStyle name="Normal 3 3 2 3 4 2 2" xfId="2432" xr:uid="{00000000-0005-0000-0000-000024090000}"/>
    <cellStyle name="Normal 3 3 2 3 4 3" xfId="2433" xr:uid="{00000000-0005-0000-0000-000025090000}"/>
    <cellStyle name="Normal 3 3 2 3 5" xfId="2434" xr:uid="{00000000-0005-0000-0000-000026090000}"/>
    <cellStyle name="Normal 3 3 2 3 5 2" xfId="2435" xr:uid="{00000000-0005-0000-0000-000027090000}"/>
    <cellStyle name="Normal 3 3 2 3 6" xfId="2436" xr:uid="{00000000-0005-0000-0000-000028090000}"/>
    <cellStyle name="Normal 3 3 2 3_2015 PY" xfId="2437" xr:uid="{00000000-0005-0000-0000-000029090000}"/>
    <cellStyle name="Normal 3 3 2 4" xfId="2438" xr:uid="{00000000-0005-0000-0000-00002A090000}"/>
    <cellStyle name="Normal 3 3 2 4 2" xfId="2439" xr:uid="{00000000-0005-0000-0000-00002B090000}"/>
    <cellStyle name="Normal 3 3 2 4 2 2" xfId="2440" xr:uid="{00000000-0005-0000-0000-00002C090000}"/>
    <cellStyle name="Normal 3 3 2 4 3" xfId="2441" xr:uid="{00000000-0005-0000-0000-00002D090000}"/>
    <cellStyle name="Normal 3 3 2 5" xfId="2442" xr:uid="{00000000-0005-0000-0000-00002E090000}"/>
    <cellStyle name="Normal 3 3 2 5 2" xfId="2443" xr:uid="{00000000-0005-0000-0000-00002F090000}"/>
    <cellStyle name="Normal 3 3 2 5 2 2" xfId="2444" xr:uid="{00000000-0005-0000-0000-000030090000}"/>
    <cellStyle name="Normal 3 3 2 5 3" xfId="2445" xr:uid="{00000000-0005-0000-0000-000031090000}"/>
    <cellStyle name="Normal 3 3 2 6" xfId="2446" xr:uid="{00000000-0005-0000-0000-000032090000}"/>
    <cellStyle name="Normal 3 3 2 6 2" xfId="2447" xr:uid="{00000000-0005-0000-0000-000033090000}"/>
    <cellStyle name="Normal 3 3 2 6 2 2" xfId="2448" xr:uid="{00000000-0005-0000-0000-000034090000}"/>
    <cellStyle name="Normal 3 3 2 6 3" xfId="2449" xr:uid="{00000000-0005-0000-0000-000035090000}"/>
    <cellStyle name="Normal 3 3 2 7" xfId="2450" xr:uid="{00000000-0005-0000-0000-000036090000}"/>
    <cellStyle name="Normal 3 3 2 7 2" xfId="2451" xr:uid="{00000000-0005-0000-0000-000037090000}"/>
    <cellStyle name="Normal 3 3 2 8" xfId="2452" xr:uid="{00000000-0005-0000-0000-000038090000}"/>
    <cellStyle name="Normal 3 3 2 9" xfId="2386" xr:uid="{00000000-0005-0000-0000-000039090000}"/>
    <cellStyle name="Normal 3 3 2_2015 PY" xfId="2453" xr:uid="{00000000-0005-0000-0000-00003A090000}"/>
    <cellStyle name="Normal 3 3 3" xfId="2454" xr:uid="{00000000-0005-0000-0000-00003B090000}"/>
    <cellStyle name="Normal 3 3 3 2" xfId="2455" xr:uid="{00000000-0005-0000-0000-00003C090000}"/>
    <cellStyle name="Normal 3 3 3 2 2" xfId="2456" xr:uid="{00000000-0005-0000-0000-00003D090000}"/>
    <cellStyle name="Normal 3 3 3 2 2 2" xfId="2457" xr:uid="{00000000-0005-0000-0000-00003E090000}"/>
    <cellStyle name="Normal 3 3 3 2 2 2 2" xfId="2458" xr:uid="{00000000-0005-0000-0000-00003F090000}"/>
    <cellStyle name="Normal 3 3 3 2 2 2 2 2" xfId="2459" xr:uid="{00000000-0005-0000-0000-000040090000}"/>
    <cellStyle name="Normal 3 3 3 2 2 2 3" xfId="2460" xr:uid="{00000000-0005-0000-0000-000041090000}"/>
    <cellStyle name="Normal 3 3 3 2 2 3" xfId="2461" xr:uid="{00000000-0005-0000-0000-000042090000}"/>
    <cellStyle name="Normal 3 3 3 2 2 3 2" xfId="2462" xr:uid="{00000000-0005-0000-0000-000043090000}"/>
    <cellStyle name="Normal 3 3 3 2 2 3 2 2" xfId="2463" xr:uid="{00000000-0005-0000-0000-000044090000}"/>
    <cellStyle name="Normal 3 3 3 2 2 3 3" xfId="2464" xr:uid="{00000000-0005-0000-0000-000045090000}"/>
    <cellStyle name="Normal 3 3 3 2 2 4" xfId="2465" xr:uid="{00000000-0005-0000-0000-000046090000}"/>
    <cellStyle name="Normal 3 3 3 2 2 4 2" xfId="2466" xr:uid="{00000000-0005-0000-0000-000047090000}"/>
    <cellStyle name="Normal 3 3 3 2 2 4 2 2" xfId="2467" xr:uid="{00000000-0005-0000-0000-000048090000}"/>
    <cellStyle name="Normal 3 3 3 2 2 4 3" xfId="2468" xr:uid="{00000000-0005-0000-0000-000049090000}"/>
    <cellStyle name="Normal 3 3 3 2 2 5" xfId="2469" xr:uid="{00000000-0005-0000-0000-00004A090000}"/>
    <cellStyle name="Normal 3 3 3 2 2 5 2" xfId="2470" xr:uid="{00000000-0005-0000-0000-00004B090000}"/>
    <cellStyle name="Normal 3 3 3 2 2 6" xfId="2471" xr:uid="{00000000-0005-0000-0000-00004C090000}"/>
    <cellStyle name="Normal 3 3 3 2 2_2015 PY" xfId="2472" xr:uid="{00000000-0005-0000-0000-00004D090000}"/>
    <cellStyle name="Normal 3 3 3 2 3" xfId="2473" xr:uid="{00000000-0005-0000-0000-00004E090000}"/>
    <cellStyle name="Normal 3 3 3 2 3 2" xfId="2474" xr:uid="{00000000-0005-0000-0000-00004F090000}"/>
    <cellStyle name="Normal 3 3 3 2 3 2 2" xfId="2475" xr:uid="{00000000-0005-0000-0000-000050090000}"/>
    <cellStyle name="Normal 3 3 3 2 3 3" xfId="2476" xr:uid="{00000000-0005-0000-0000-000051090000}"/>
    <cellStyle name="Normal 3 3 3 2 4" xfId="2477" xr:uid="{00000000-0005-0000-0000-000052090000}"/>
    <cellStyle name="Normal 3 3 3 2 4 2" xfId="2478" xr:uid="{00000000-0005-0000-0000-000053090000}"/>
    <cellStyle name="Normal 3 3 3 2 4 2 2" xfId="2479" xr:uid="{00000000-0005-0000-0000-000054090000}"/>
    <cellStyle name="Normal 3 3 3 2 4 3" xfId="2480" xr:uid="{00000000-0005-0000-0000-000055090000}"/>
    <cellStyle name="Normal 3 3 3 2 5" xfId="2481" xr:uid="{00000000-0005-0000-0000-000056090000}"/>
    <cellStyle name="Normal 3 3 3 2 5 2" xfId="2482" xr:uid="{00000000-0005-0000-0000-000057090000}"/>
    <cellStyle name="Normal 3 3 3 2 5 2 2" xfId="2483" xr:uid="{00000000-0005-0000-0000-000058090000}"/>
    <cellStyle name="Normal 3 3 3 2 5 3" xfId="2484" xr:uid="{00000000-0005-0000-0000-000059090000}"/>
    <cellStyle name="Normal 3 3 3 2 6" xfId="2485" xr:uid="{00000000-0005-0000-0000-00005A090000}"/>
    <cellStyle name="Normal 3 3 3 2 6 2" xfId="2486" xr:uid="{00000000-0005-0000-0000-00005B090000}"/>
    <cellStyle name="Normal 3 3 3 2 7" xfId="2487" xr:uid="{00000000-0005-0000-0000-00005C090000}"/>
    <cellStyle name="Normal 3 3 3 2_2015 PY" xfId="2488" xr:uid="{00000000-0005-0000-0000-00005D090000}"/>
    <cellStyle name="Normal 3 3 3 3" xfId="2489" xr:uid="{00000000-0005-0000-0000-00005E090000}"/>
    <cellStyle name="Normal 3 3 3 3 2" xfId="2490" xr:uid="{00000000-0005-0000-0000-00005F090000}"/>
    <cellStyle name="Normal 3 3 3 3 2 2" xfId="2491" xr:uid="{00000000-0005-0000-0000-000060090000}"/>
    <cellStyle name="Normal 3 3 3 3 2 2 2" xfId="2492" xr:uid="{00000000-0005-0000-0000-000061090000}"/>
    <cellStyle name="Normal 3 3 3 3 2 3" xfId="2493" xr:uid="{00000000-0005-0000-0000-000062090000}"/>
    <cellStyle name="Normal 3 3 3 3 3" xfId="2494" xr:uid="{00000000-0005-0000-0000-000063090000}"/>
    <cellStyle name="Normal 3 3 3 3 3 2" xfId="2495" xr:uid="{00000000-0005-0000-0000-000064090000}"/>
    <cellStyle name="Normal 3 3 3 3 3 2 2" xfId="2496" xr:uid="{00000000-0005-0000-0000-000065090000}"/>
    <cellStyle name="Normal 3 3 3 3 3 3" xfId="2497" xr:uid="{00000000-0005-0000-0000-000066090000}"/>
    <cellStyle name="Normal 3 3 3 3 4" xfId="2498" xr:uid="{00000000-0005-0000-0000-000067090000}"/>
    <cellStyle name="Normal 3 3 3 3 4 2" xfId="2499" xr:uid="{00000000-0005-0000-0000-000068090000}"/>
    <cellStyle name="Normal 3 3 3 3 4 2 2" xfId="2500" xr:uid="{00000000-0005-0000-0000-000069090000}"/>
    <cellStyle name="Normal 3 3 3 3 4 3" xfId="2501" xr:uid="{00000000-0005-0000-0000-00006A090000}"/>
    <cellStyle name="Normal 3 3 3 3 5" xfId="2502" xr:uid="{00000000-0005-0000-0000-00006B090000}"/>
    <cellStyle name="Normal 3 3 3 3 5 2" xfId="2503" xr:uid="{00000000-0005-0000-0000-00006C090000}"/>
    <cellStyle name="Normal 3 3 3 3 6" xfId="2504" xr:uid="{00000000-0005-0000-0000-00006D090000}"/>
    <cellStyle name="Normal 3 3 3 3_2015 PY" xfId="2505" xr:uid="{00000000-0005-0000-0000-00006E090000}"/>
    <cellStyle name="Normal 3 3 3 4" xfId="2506" xr:uid="{00000000-0005-0000-0000-00006F090000}"/>
    <cellStyle name="Normal 3 3 3 4 2" xfId="2507" xr:uid="{00000000-0005-0000-0000-000070090000}"/>
    <cellStyle name="Normal 3 3 3 4 2 2" xfId="2508" xr:uid="{00000000-0005-0000-0000-000071090000}"/>
    <cellStyle name="Normal 3 3 3 4 3" xfId="2509" xr:uid="{00000000-0005-0000-0000-000072090000}"/>
    <cellStyle name="Normal 3 3 3 5" xfId="2510" xr:uid="{00000000-0005-0000-0000-000073090000}"/>
    <cellStyle name="Normal 3 3 3 5 2" xfId="2511" xr:uid="{00000000-0005-0000-0000-000074090000}"/>
    <cellStyle name="Normal 3 3 3 5 2 2" xfId="2512" xr:uid="{00000000-0005-0000-0000-000075090000}"/>
    <cellStyle name="Normal 3 3 3 5 3" xfId="2513" xr:uid="{00000000-0005-0000-0000-000076090000}"/>
    <cellStyle name="Normal 3 3 3 6" xfId="2514" xr:uid="{00000000-0005-0000-0000-000077090000}"/>
    <cellStyle name="Normal 3 3 3 6 2" xfId="2515" xr:uid="{00000000-0005-0000-0000-000078090000}"/>
    <cellStyle name="Normal 3 3 3 6 2 2" xfId="2516" xr:uid="{00000000-0005-0000-0000-000079090000}"/>
    <cellStyle name="Normal 3 3 3 6 3" xfId="2517" xr:uid="{00000000-0005-0000-0000-00007A090000}"/>
    <cellStyle name="Normal 3 3 3 7" xfId="2518" xr:uid="{00000000-0005-0000-0000-00007B090000}"/>
    <cellStyle name="Normal 3 3 3 7 2" xfId="2519" xr:uid="{00000000-0005-0000-0000-00007C090000}"/>
    <cellStyle name="Normal 3 3 3 8" xfId="2520" xr:uid="{00000000-0005-0000-0000-00007D090000}"/>
    <cellStyle name="Normal 3 3 3_2015 PY" xfId="2521" xr:uid="{00000000-0005-0000-0000-00007E090000}"/>
    <cellStyle name="Normal 3 3 4" xfId="2522" xr:uid="{00000000-0005-0000-0000-00007F090000}"/>
    <cellStyle name="Normal 3 3 4 2" xfId="2523" xr:uid="{00000000-0005-0000-0000-000080090000}"/>
    <cellStyle name="Normal 3 3 4 2 2" xfId="2524" xr:uid="{00000000-0005-0000-0000-000081090000}"/>
    <cellStyle name="Normal 3 3 4 2 2 2" xfId="2525" xr:uid="{00000000-0005-0000-0000-000082090000}"/>
    <cellStyle name="Normal 3 3 4 2 2 2 2" xfId="2526" xr:uid="{00000000-0005-0000-0000-000083090000}"/>
    <cellStyle name="Normal 3 3 4 2 2 2 2 2" xfId="2527" xr:uid="{00000000-0005-0000-0000-000084090000}"/>
    <cellStyle name="Normal 3 3 4 2 2 2 3" xfId="2528" xr:uid="{00000000-0005-0000-0000-000085090000}"/>
    <cellStyle name="Normal 3 3 4 2 2 3" xfId="2529" xr:uid="{00000000-0005-0000-0000-000086090000}"/>
    <cellStyle name="Normal 3 3 4 2 2 3 2" xfId="2530" xr:uid="{00000000-0005-0000-0000-000087090000}"/>
    <cellStyle name="Normal 3 3 4 2 2 3 2 2" xfId="2531" xr:uid="{00000000-0005-0000-0000-000088090000}"/>
    <cellStyle name="Normal 3 3 4 2 2 3 3" xfId="2532" xr:uid="{00000000-0005-0000-0000-000089090000}"/>
    <cellStyle name="Normal 3 3 4 2 2 4" xfId="2533" xr:uid="{00000000-0005-0000-0000-00008A090000}"/>
    <cellStyle name="Normal 3 3 4 2 2 4 2" xfId="2534" xr:uid="{00000000-0005-0000-0000-00008B090000}"/>
    <cellStyle name="Normal 3 3 4 2 2 4 2 2" xfId="2535" xr:uid="{00000000-0005-0000-0000-00008C090000}"/>
    <cellStyle name="Normal 3 3 4 2 2 4 3" xfId="2536" xr:uid="{00000000-0005-0000-0000-00008D090000}"/>
    <cellStyle name="Normal 3 3 4 2 2 5" xfId="2537" xr:uid="{00000000-0005-0000-0000-00008E090000}"/>
    <cellStyle name="Normal 3 3 4 2 2 5 2" xfId="2538" xr:uid="{00000000-0005-0000-0000-00008F090000}"/>
    <cellStyle name="Normal 3 3 4 2 2 6" xfId="2539" xr:uid="{00000000-0005-0000-0000-000090090000}"/>
    <cellStyle name="Normal 3 3 4 2 2_2015 PY" xfId="2540" xr:uid="{00000000-0005-0000-0000-000091090000}"/>
    <cellStyle name="Normal 3 3 4 2 3" xfId="2541" xr:uid="{00000000-0005-0000-0000-000092090000}"/>
    <cellStyle name="Normal 3 3 4 2 3 2" xfId="2542" xr:uid="{00000000-0005-0000-0000-000093090000}"/>
    <cellStyle name="Normal 3 3 4 2 3 2 2" xfId="2543" xr:uid="{00000000-0005-0000-0000-000094090000}"/>
    <cellStyle name="Normal 3 3 4 2 3 3" xfId="2544" xr:uid="{00000000-0005-0000-0000-000095090000}"/>
    <cellStyle name="Normal 3 3 4 2 4" xfId="2545" xr:uid="{00000000-0005-0000-0000-000096090000}"/>
    <cellStyle name="Normal 3 3 4 2 4 2" xfId="2546" xr:uid="{00000000-0005-0000-0000-000097090000}"/>
    <cellStyle name="Normal 3 3 4 2 4 2 2" xfId="2547" xr:uid="{00000000-0005-0000-0000-000098090000}"/>
    <cellStyle name="Normal 3 3 4 2 4 3" xfId="2548" xr:uid="{00000000-0005-0000-0000-000099090000}"/>
    <cellStyle name="Normal 3 3 4 2 5" xfId="2549" xr:uid="{00000000-0005-0000-0000-00009A090000}"/>
    <cellStyle name="Normal 3 3 4 2 5 2" xfId="2550" xr:uid="{00000000-0005-0000-0000-00009B090000}"/>
    <cellStyle name="Normal 3 3 4 2 5 2 2" xfId="2551" xr:uid="{00000000-0005-0000-0000-00009C090000}"/>
    <cellStyle name="Normal 3 3 4 2 5 3" xfId="2552" xr:uid="{00000000-0005-0000-0000-00009D090000}"/>
    <cellStyle name="Normal 3 3 4 2 6" xfId="2553" xr:uid="{00000000-0005-0000-0000-00009E090000}"/>
    <cellStyle name="Normal 3 3 4 2 6 2" xfId="2554" xr:uid="{00000000-0005-0000-0000-00009F090000}"/>
    <cellStyle name="Normal 3 3 4 2 7" xfId="2555" xr:uid="{00000000-0005-0000-0000-0000A0090000}"/>
    <cellStyle name="Normal 3 3 4 2_2015 PY" xfId="2556" xr:uid="{00000000-0005-0000-0000-0000A1090000}"/>
    <cellStyle name="Normal 3 3 4 3" xfId="2557" xr:uid="{00000000-0005-0000-0000-0000A2090000}"/>
    <cellStyle name="Normal 3 3 4 3 2" xfId="2558" xr:uid="{00000000-0005-0000-0000-0000A3090000}"/>
    <cellStyle name="Normal 3 3 4 3 2 2" xfId="2559" xr:uid="{00000000-0005-0000-0000-0000A4090000}"/>
    <cellStyle name="Normal 3 3 4 3 2 2 2" xfId="2560" xr:uid="{00000000-0005-0000-0000-0000A5090000}"/>
    <cellStyle name="Normal 3 3 4 3 2 3" xfId="2561" xr:uid="{00000000-0005-0000-0000-0000A6090000}"/>
    <cellStyle name="Normal 3 3 4 3 3" xfId="2562" xr:uid="{00000000-0005-0000-0000-0000A7090000}"/>
    <cellStyle name="Normal 3 3 4 3 3 2" xfId="2563" xr:uid="{00000000-0005-0000-0000-0000A8090000}"/>
    <cellStyle name="Normal 3 3 4 3 3 2 2" xfId="2564" xr:uid="{00000000-0005-0000-0000-0000A9090000}"/>
    <cellStyle name="Normal 3 3 4 3 3 3" xfId="2565" xr:uid="{00000000-0005-0000-0000-0000AA090000}"/>
    <cellStyle name="Normal 3 3 4 3 4" xfId="2566" xr:uid="{00000000-0005-0000-0000-0000AB090000}"/>
    <cellStyle name="Normal 3 3 4 3 4 2" xfId="2567" xr:uid="{00000000-0005-0000-0000-0000AC090000}"/>
    <cellStyle name="Normal 3 3 4 3 4 2 2" xfId="2568" xr:uid="{00000000-0005-0000-0000-0000AD090000}"/>
    <cellStyle name="Normal 3 3 4 3 4 3" xfId="2569" xr:uid="{00000000-0005-0000-0000-0000AE090000}"/>
    <cellStyle name="Normal 3 3 4 3 5" xfId="2570" xr:uid="{00000000-0005-0000-0000-0000AF090000}"/>
    <cellStyle name="Normal 3 3 4 3 5 2" xfId="2571" xr:uid="{00000000-0005-0000-0000-0000B0090000}"/>
    <cellStyle name="Normal 3 3 4 3 6" xfId="2572" xr:uid="{00000000-0005-0000-0000-0000B1090000}"/>
    <cellStyle name="Normal 3 3 4 3_2015 PY" xfId="2573" xr:uid="{00000000-0005-0000-0000-0000B2090000}"/>
    <cellStyle name="Normal 3 3 4 4" xfId="2574" xr:uid="{00000000-0005-0000-0000-0000B3090000}"/>
    <cellStyle name="Normal 3 3 4 4 2" xfId="2575" xr:uid="{00000000-0005-0000-0000-0000B4090000}"/>
    <cellStyle name="Normal 3 3 4 4 2 2" xfId="2576" xr:uid="{00000000-0005-0000-0000-0000B5090000}"/>
    <cellStyle name="Normal 3 3 4 4 3" xfId="2577" xr:uid="{00000000-0005-0000-0000-0000B6090000}"/>
    <cellStyle name="Normal 3 3 4 5" xfId="2578" xr:uid="{00000000-0005-0000-0000-0000B7090000}"/>
    <cellStyle name="Normal 3 3 4 5 2" xfId="2579" xr:uid="{00000000-0005-0000-0000-0000B8090000}"/>
    <cellStyle name="Normal 3 3 4 5 2 2" xfId="2580" xr:uid="{00000000-0005-0000-0000-0000B9090000}"/>
    <cellStyle name="Normal 3 3 4 5 3" xfId="2581" xr:uid="{00000000-0005-0000-0000-0000BA090000}"/>
    <cellStyle name="Normal 3 3 4 6" xfId="2582" xr:uid="{00000000-0005-0000-0000-0000BB090000}"/>
    <cellStyle name="Normal 3 3 4 6 2" xfId="2583" xr:uid="{00000000-0005-0000-0000-0000BC090000}"/>
    <cellStyle name="Normal 3 3 4 6 2 2" xfId="2584" xr:uid="{00000000-0005-0000-0000-0000BD090000}"/>
    <cellStyle name="Normal 3 3 4 6 3" xfId="2585" xr:uid="{00000000-0005-0000-0000-0000BE090000}"/>
    <cellStyle name="Normal 3 3 4 7" xfId="2586" xr:uid="{00000000-0005-0000-0000-0000BF090000}"/>
    <cellStyle name="Normal 3 3 4 7 2" xfId="2587" xr:uid="{00000000-0005-0000-0000-0000C0090000}"/>
    <cellStyle name="Normal 3 3 4 8" xfId="2588" xr:uid="{00000000-0005-0000-0000-0000C1090000}"/>
    <cellStyle name="Normal 3 3 4_2015 PY" xfId="2589" xr:uid="{00000000-0005-0000-0000-0000C2090000}"/>
    <cellStyle name="Normal 3 3 5" xfId="2590" xr:uid="{00000000-0005-0000-0000-0000C3090000}"/>
    <cellStyle name="Normal 3 3 5 2" xfId="2591" xr:uid="{00000000-0005-0000-0000-0000C4090000}"/>
    <cellStyle name="Normal 3 3 5 2 2" xfId="2592" xr:uid="{00000000-0005-0000-0000-0000C5090000}"/>
    <cellStyle name="Normal 3 3 5 2 2 2" xfId="2593" xr:uid="{00000000-0005-0000-0000-0000C6090000}"/>
    <cellStyle name="Normal 3 3 5 2 2 2 2" xfId="2594" xr:uid="{00000000-0005-0000-0000-0000C7090000}"/>
    <cellStyle name="Normal 3 3 5 2 2 3" xfId="2595" xr:uid="{00000000-0005-0000-0000-0000C8090000}"/>
    <cellStyle name="Normal 3 3 5 2 3" xfId="2596" xr:uid="{00000000-0005-0000-0000-0000C9090000}"/>
    <cellStyle name="Normal 3 3 5 2 3 2" xfId="2597" xr:uid="{00000000-0005-0000-0000-0000CA090000}"/>
    <cellStyle name="Normal 3 3 5 2 3 2 2" xfId="2598" xr:uid="{00000000-0005-0000-0000-0000CB090000}"/>
    <cellStyle name="Normal 3 3 5 2 3 3" xfId="2599" xr:uid="{00000000-0005-0000-0000-0000CC090000}"/>
    <cellStyle name="Normal 3 3 5 2 4" xfId="2600" xr:uid="{00000000-0005-0000-0000-0000CD090000}"/>
    <cellStyle name="Normal 3 3 5 2 4 2" xfId="2601" xr:uid="{00000000-0005-0000-0000-0000CE090000}"/>
    <cellStyle name="Normal 3 3 5 2 4 2 2" xfId="2602" xr:uid="{00000000-0005-0000-0000-0000CF090000}"/>
    <cellStyle name="Normal 3 3 5 2 4 3" xfId="2603" xr:uid="{00000000-0005-0000-0000-0000D0090000}"/>
    <cellStyle name="Normal 3 3 5 2 5" xfId="2604" xr:uid="{00000000-0005-0000-0000-0000D1090000}"/>
    <cellStyle name="Normal 3 3 5 2 5 2" xfId="2605" xr:uid="{00000000-0005-0000-0000-0000D2090000}"/>
    <cellStyle name="Normal 3 3 5 2 6" xfId="2606" xr:uid="{00000000-0005-0000-0000-0000D3090000}"/>
    <cellStyle name="Normal 3 3 5 2_2015 PY" xfId="2607" xr:uid="{00000000-0005-0000-0000-0000D4090000}"/>
    <cellStyle name="Normal 3 3 5 3" xfId="2608" xr:uid="{00000000-0005-0000-0000-0000D5090000}"/>
    <cellStyle name="Normal 3 3 5 3 2" xfId="2609" xr:uid="{00000000-0005-0000-0000-0000D6090000}"/>
    <cellStyle name="Normal 3 3 5 3 2 2" xfId="2610" xr:uid="{00000000-0005-0000-0000-0000D7090000}"/>
    <cellStyle name="Normal 3 3 5 3 3" xfId="2611" xr:uid="{00000000-0005-0000-0000-0000D8090000}"/>
    <cellStyle name="Normal 3 3 5 4" xfId="2612" xr:uid="{00000000-0005-0000-0000-0000D9090000}"/>
    <cellStyle name="Normal 3 3 5 4 2" xfId="2613" xr:uid="{00000000-0005-0000-0000-0000DA090000}"/>
    <cellStyle name="Normal 3 3 5 4 2 2" xfId="2614" xr:uid="{00000000-0005-0000-0000-0000DB090000}"/>
    <cellStyle name="Normal 3 3 5 4 3" xfId="2615" xr:uid="{00000000-0005-0000-0000-0000DC090000}"/>
    <cellStyle name="Normal 3 3 5 5" xfId="2616" xr:uid="{00000000-0005-0000-0000-0000DD090000}"/>
    <cellStyle name="Normal 3 3 5 5 2" xfId="2617" xr:uid="{00000000-0005-0000-0000-0000DE090000}"/>
    <cellStyle name="Normal 3 3 5 5 2 2" xfId="2618" xr:uid="{00000000-0005-0000-0000-0000DF090000}"/>
    <cellStyle name="Normal 3 3 5 5 3" xfId="2619" xr:uid="{00000000-0005-0000-0000-0000E0090000}"/>
    <cellStyle name="Normal 3 3 5 6" xfId="2620" xr:uid="{00000000-0005-0000-0000-0000E1090000}"/>
    <cellStyle name="Normal 3 3 5 6 2" xfId="2621" xr:uid="{00000000-0005-0000-0000-0000E2090000}"/>
    <cellStyle name="Normal 3 3 5 7" xfId="2622" xr:uid="{00000000-0005-0000-0000-0000E3090000}"/>
    <cellStyle name="Normal 3 3 5_2015 PY" xfId="2623" xr:uid="{00000000-0005-0000-0000-0000E4090000}"/>
    <cellStyle name="Normal 3 3 6" xfId="2624" xr:uid="{00000000-0005-0000-0000-0000E5090000}"/>
    <cellStyle name="Normal 3 3 6 2" xfId="2625" xr:uid="{00000000-0005-0000-0000-0000E6090000}"/>
    <cellStyle name="Normal 3 3 6 2 2" xfId="2626" xr:uid="{00000000-0005-0000-0000-0000E7090000}"/>
    <cellStyle name="Normal 3 3 6 2 2 2" xfId="2627" xr:uid="{00000000-0005-0000-0000-0000E8090000}"/>
    <cellStyle name="Normal 3 3 6 2 3" xfId="2628" xr:uid="{00000000-0005-0000-0000-0000E9090000}"/>
    <cellStyle name="Normal 3 3 6 3" xfId="2629" xr:uid="{00000000-0005-0000-0000-0000EA090000}"/>
    <cellStyle name="Normal 3 3 6 3 2" xfId="2630" xr:uid="{00000000-0005-0000-0000-0000EB090000}"/>
    <cellStyle name="Normal 3 3 6 3 2 2" xfId="2631" xr:uid="{00000000-0005-0000-0000-0000EC090000}"/>
    <cellStyle name="Normal 3 3 6 3 3" xfId="2632" xr:uid="{00000000-0005-0000-0000-0000ED090000}"/>
    <cellStyle name="Normal 3 3 6 4" xfId="2633" xr:uid="{00000000-0005-0000-0000-0000EE090000}"/>
    <cellStyle name="Normal 3 3 6 4 2" xfId="2634" xr:uid="{00000000-0005-0000-0000-0000EF090000}"/>
    <cellStyle name="Normal 3 3 6 4 2 2" xfId="2635" xr:uid="{00000000-0005-0000-0000-0000F0090000}"/>
    <cellStyle name="Normal 3 3 6 4 3" xfId="2636" xr:uid="{00000000-0005-0000-0000-0000F1090000}"/>
    <cellStyle name="Normal 3 3 6 5" xfId="2637" xr:uid="{00000000-0005-0000-0000-0000F2090000}"/>
    <cellStyle name="Normal 3 3 6 5 2" xfId="2638" xr:uid="{00000000-0005-0000-0000-0000F3090000}"/>
    <cellStyle name="Normal 3 3 6 6" xfId="2639" xr:uid="{00000000-0005-0000-0000-0000F4090000}"/>
    <cellStyle name="Normal 3 3 6_2015 PY" xfId="2640" xr:uid="{00000000-0005-0000-0000-0000F5090000}"/>
    <cellStyle name="Normal 3 3 7" xfId="2641" xr:uid="{00000000-0005-0000-0000-0000F6090000}"/>
    <cellStyle name="Normal 3 3 7 2" xfId="2642" xr:uid="{00000000-0005-0000-0000-0000F7090000}"/>
    <cellStyle name="Normal 3 3 7 2 2" xfId="2643" xr:uid="{00000000-0005-0000-0000-0000F8090000}"/>
    <cellStyle name="Normal 3 3 7 3" xfId="2644" xr:uid="{00000000-0005-0000-0000-0000F9090000}"/>
    <cellStyle name="Normal 3 3 8" xfId="2645" xr:uid="{00000000-0005-0000-0000-0000FA090000}"/>
    <cellStyle name="Normal 3 3 8 2" xfId="2646" xr:uid="{00000000-0005-0000-0000-0000FB090000}"/>
    <cellStyle name="Normal 3 3 8 2 2" xfId="2647" xr:uid="{00000000-0005-0000-0000-0000FC090000}"/>
    <cellStyle name="Normal 3 3 8 3" xfId="2648" xr:uid="{00000000-0005-0000-0000-0000FD090000}"/>
    <cellStyle name="Normal 3 3 9" xfId="2649" xr:uid="{00000000-0005-0000-0000-0000FE090000}"/>
    <cellStyle name="Normal 3 3 9 2" xfId="2650" xr:uid="{00000000-0005-0000-0000-0000FF090000}"/>
    <cellStyle name="Normal 3 3 9 2 2" xfId="2651" xr:uid="{00000000-0005-0000-0000-0000000A0000}"/>
    <cellStyle name="Normal 3 3 9 3" xfId="2652" xr:uid="{00000000-0005-0000-0000-0000010A0000}"/>
    <cellStyle name="Normal 3 3_2015 PY" xfId="2653" xr:uid="{00000000-0005-0000-0000-0000020A0000}"/>
    <cellStyle name="Normal 3 4" xfId="2654" xr:uid="{00000000-0005-0000-0000-0000030A0000}"/>
    <cellStyle name="Normal 3 4 2" xfId="2655" xr:uid="{00000000-0005-0000-0000-0000040A0000}"/>
    <cellStyle name="Normal 3 4 2 2" xfId="2656" xr:uid="{00000000-0005-0000-0000-0000050A0000}"/>
    <cellStyle name="Normal 3 4 2 2 2" xfId="2657" xr:uid="{00000000-0005-0000-0000-0000060A0000}"/>
    <cellStyle name="Normal 3 4 2 2 2 2" xfId="2658" xr:uid="{00000000-0005-0000-0000-0000070A0000}"/>
    <cellStyle name="Normal 3 4 2 2 2 2 2" xfId="2659" xr:uid="{00000000-0005-0000-0000-0000080A0000}"/>
    <cellStyle name="Normal 3 4 2 2 2 3" xfId="2660" xr:uid="{00000000-0005-0000-0000-0000090A0000}"/>
    <cellStyle name="Normal 3 4 2 2 3" xfId="2661" xr:uid="{00000000-0005-0000-0000-00000A0A0000}"/>
    <cellStyle name="Normal 3 4 2 2 3 2" xfId="2662" xr:uid="{00000000-0005-0000-0000-00000B0A0000}"/>
    <cellStyle name="Normal 3 4 2 2 3 2 2" xfId="2663" xr:uid="{00000000-0005-0000-0000-00000C0A0000}"/>
    <cellStyle name="Normal 3 4 2 2 3 3" xfId="2664" xr:uid="{00000000-0005-0000-0000-00000D0A0000}"/>
    <cellStyle name="Normal 3 4 2 2 4" xfId="2665" xr:uid="{00000000-0005-0000-0000-00000E0A0000}"/>
    <cellStyle name="Normal 3 4 2 2 4 2" xfId="2666" xr:uid="{00000000-0005-0000-0000-00000F0A0000}"/>
    <cellStyle name="Normal 3 4 2 2 4 2 2" xfId="2667" xr:uid="{00000000-0005-0000-0000-0000100A0000}"/>
    <cellStyle name="Normal 3 4 2 2 4 3" xfId="2668" xr:uid="{00000000-0005-0000-0000-0000110A0000}"/>
    <cellStyle name="Normal 3 4 2 2 5" xfId="2669" xr:uid="{00000000-0005-0000-0000-0000120A0000}"/>
    <cellStyle name="Normal 3 4 2 2 5 2" xfId="2670" xr:uid="{00000000-0005-0000-0000-0000130A0000}"/>
    <cellStyle name="Normal 3 4 2 2 6" xfId="2671" xr:uid="{00000000-0005-0000-0000-0000140A0000}"/>
    <cellStyle name="Normal 3 4 2 2_2015 PY" xfId="2672" xr:uid="{00000000-0005-0000-0000-0000150A0000}"/>
    <cellStyle name="Normal 3 4 2 3" xfId="2673" xr:uid="{00000000-0005-0000-0000-0000160A0000}"/>
    <cellStyle name="Normal 3 4 2 3 2" xfId="2674" xr:uid="{00000000-0005-0000-0000-0000170A0000}"/>
    <cellStyle name="Normal 3 4 2 3 2 2" xfId="2675" xr:uid="{00000000-0005-0000-0000-0000180A0000}"/>
    <cellStyle name="Normal 3 4 2 3 3" xfId="2676" xr:uid="{00000000-0005-0000-0000-0000190A0000}"/>
    <cellStyle name="Normal 3 4 2 4" xfId="2677" xr:uid="{00000000-0005-0000-0000-00001A0A0000}"/>
    <cellStyle name="Normal 3 4 2 4 2" xfId="2678" xr:uid="{00000000-0005-0000-0000-00001B0A0000}"/>
    <cellStyle name="Normal 3 4 2 4 2 2" xfId="2679" xr:uid="{00000000-0005-0000-0000-00001C0A0000}"/>
    <cellStyle name="Normal 3 4 2 4 3" xfId="2680" xr:uid="{00000000-0005-0000-0000-00001D0A0000}"/>
    <cellStyle name="Normal 3 4 2 5" xfId="2681" xr:uid="{00000000-0005-0000-0000-00001E0A0000}"/>
    <cellStyle name="Normal 3 4 2 5 2" xfId="2682" xr:uid="{00000000-0005-0000-0000-00001F0A0000}"/>
    <cellStyle name="Normal 3 4 2 5 2 2" xfId="2683" xr:uid="{00000000-0005-0000-0000-0000200A0000}"/>
    <cellStyle name="Normal 3 4 2 5 3" xfId="2684" xr:uid="{00000000-0005-0000-0000-0000210A0000}"/>
    <cellStyle name="Normal 3 4 2 6" xfId="2685" xr:uid="{00000000-0005-0000-0000-0000220A0000}"/>
    <cellStyle name="Normal 3 4 2 6 2" xfId="2686" xr:uid="{00000000-0005-0000-0000-0000230A0000}"/>
    <cellStyle name="Normal 3 4 2 7" xfId="2687" xr:uid="{00000000-0005-0000-0000-0000240A0000}"/>
    <cellStyle name="Normal 3 4 2_2015 PY" xfId="2688" xr:uid="{00000000-0005-0000-0000-0000250A0000}"/>
    <cellStyle name="Normal 3 4 3" xfId="2689" xr:uid="{00000000-0005-0000-0000-0000260A0000}"/>
    <cellStyle name="Normal 3 4 3 2" xfId="2690" xr:uid="{00000000-0005-0000-0000-0000270A0000}"/>
    <cellStyle name="Normal 3 4 3 2 2" xfId="2691" xr:uid="{00000000-0005-0000-0000-0000280A0000}"/>
    <cellStyle name="Normal 3 4 3 2 2 2" xfId="2692" xr:uid="{00000000-0005-0000-0000-0000290A0000}"/>
    <cellStyle name="Normal 3 4 3 2 3" xfId="2693" xr:uid="{00000000-0005-0000-0000-00002A0A0000}"/>
    <cellStyle name="Normal 3 4 3 3" xfId="2694" xr:uid="{00000000-0005-0000-0000-00002B0A0000}"/>
    <cellStyle name="Normal 3 4 3 3 2" xfId="2695" xr:uid="{00000000-0005-0000-0000-00002C0A0000}"/>
    <cellStyle name="Normal 3 4 3 3 2 2" xfId="2696" xr:uid="{00000000-0005-0000-0000-00002D0A0000}"/>
    <cellStyle name="Normal 3 4 3 3 3" xfId="2697" xr:uid="{00000000-0005-0000-0000-00002E0A0000}"/>
    <cellStyle name="Normal 3 4 3 4" xfId="2698" xr:uid="{00000000-0005-0000-0000-00002F0A0000}"/>
    <cellStyle name="Normal 3 4 3 4 2" xfId="2699" xr:uid="{00000000-0005-0000-0000-0000300A0000}"/>
    <cellStyle name="Normal 3 4 3 4 2 2" xfId="2700" xr:uid="{00000000-0005-0000-0000-0000310A0000}"/>
    <cellStyle name="Normal 3 4 3 4 3" xfId="2701" xr:uid="{00000000-0005-0000-0000-0000320A0000}"/>
    <cellStyle name="Normal 3 4 3 5" xfId="2702" xr:uid="{00000000-0005-0000-0000-0000330A0000}"/>
    <cellStyle name="Normal 3 4 3 5 2" xfId="2703" xr:uid="{00000000-0005-0000-0000-0000340A0000}"/>
    <cellStyle name="Normal 3 4 3 6" xfId="2704" xr:uid="{00000000-0005-0000-0000-0000350A0000}"/>
    <cellStyle name="Normal 3 4 3_2015 PY" xfId="2705" xr:uid="{00000000-0005-0000-0000-0000360A0000}"/>
    <cellStyle name="Normal 3 4 4" xfId="2706" xr:uid="{00000000-0005-0000-0000-0000370A0000}"/>
    <cellStyle name="Normal 3 4 4 2" xfId="2707" xr:uid="{00000000-0005-0000-0000-0000380A0000}"/>
    <cellStyle name="Normal 3 4 4 2 2" xfId="2708" xr:uid="{00000000-0005-0000-0000-0000390A0000}"/>
    <cellStyle name="Normal 3 4 4 3" xfId="2709" xr:uid="{00000000-0005-0000-0000-00003A0A0000}"/>
    <cellStyle name="Normal 3 4 5" xfId="2710" xr:uid="{00000000-0005-0000-0000-00003B0A0000}"/>
    <cellStyle name="Normal 3 4 5 2" xfId="2711" xr:uid="{00000000-0005-0000-0000-00003C0A0000}"/>
    <cellStyle name="Normal 3 4 5 2 2" xfId="2712" xr:uid="{00000000-0005-0000-0000-00003D0A0000}"/>
    <cellStyle name="Normal 3 4 5 3" xfId="2713" xr:uid="{00000000-0005-0000-0000-00003E0A0000}"/>
    <cellStyle name="Normal 3 4 6" xfId="2714" xr:uid="{00000000-0005-0000-0000-00003F0A0000}"/>
    <cellStyle name="Normal 3 4 6 2" xfId="2715" xr:uid="{00000000-0005-0000-0000-0000400A0000}"/>
    <cellStyle name="Normal 3 4 6 2 2" xfId="2716" xr:uid="{00000000-0005-0000-0000-0000410A0000}"/>
    <cellStyle name="Normal 3 4 6 3" xfId="2717" xr:uid="{00000000-0005-0000-0000-0000420A0000}"/>
    <cellStyle name="Normal 3 4 7" xfId="2718" xr:uid="{00000000-0005-0000-0000-0000430A0000}"/>
    <cellStyle name="Normal 3 4 7 2" xfId="2719" xr:uid="{00000000-0005-0000-0000-0000440A0000}"/>
    <cellStyle name="Normal 3 4 8" xfId="2720" xr:uid="{00000000-0005-0000-0000-0000450A0000}"/>
    <cellStyle name="Normal 3 4_2015 PY" xfId="2721" xr:uid="{00000000-0005-0000-0000-0000460A0000}"/>
    <cellStyle name="Normal 3 5" xfId="2722" xr:uid="{00000000-0005-0000-0000-0000470A0000}"/>
    <cellStyle name="Normal 3 5 2" xfId="2723" xr:uid="{00000000-0005-0000-0000-0000480A0000}"/>
    <cellStyle name="Normal 3 5 2 2" xfId="2724" xr:uid="{00000000-0005-0000-0000-0000490A0000}"/>
    <cellStyle name="Normal 3 5 2 2 2" xfId="2725" xr:uid="{00000000-0005-0000-0000-00004A0A0000}"/>
    <cellStyle name="Normal 3 5 2 2 2 2" xfId="2726" xr:uid="{00000000-0005-0000-0000-00004B0A0000}"/>
    <cellStyle name="Normal 3 5 2 2 2 2 2" xfId="2727" xr:uid="{00000000-0005-0000-0000-00004C0A0000}"/>
    <cellStyle name="Normal 3 5 2 2 2 3" xfId="2728" xr:uid="{00000000-0005-0000-0000-00004D0A0000}"/>
    <cellStyle name="Normal 3 5 2 2 3" xfId="2729" xr:uid="{00000000-0005-0000-0000-00004E0A0000}"/>
    <cellStyle name="Normal 3 5 2 2 3 2" xfId="2730" xr:uid="{00000000-0005-0000-0000-00004F0A0000}"/>
    <cellStyle name="Normal 3 5 2 2 3 2 2" xfId="2731" xr:uid="{00000000-0005-0000-0000-0000500A0000}"/>
    <cellStyle name="Normal 3 5 2 2 3 3" xfId="2732" xr:uid="{00000000-0005-0000-0000-0000510A0000}"/>
    <cellStyle name="Normal 3 5 2 2 4" xfId="2733" xr:uid="{00000000-0005-0000-0000-0000520A0000}"/>
    <cellStyle name="Normal 3 5 2 2 4 2" xfId="2734" xr:uid="{00000000-0005-0000-0000-0000530A0000}"/>
    <cellStyle name="Normal 3 5 2 2 4 2 2" xfId="2735" xr:uid="{00000000-0005-0000-0000-0000540A0000}"/>
    <cellStyle name="Normal 3 5 2 2 4 3" xfId="2736" xr:uid="{00000000-0005-0000-0000-0000550A0000}"/>
    <cellStyle name="Normal 3 5 2 2 5" xfId="2737" xr:uid="{00000000-0005-0000-0000-0000560A0000}"/>
    <cellStyle name="Normal 3 5 2 2 5 2" xfId="2738" xr:uid="{00000000-0005-0000-0000-0000570A0000}"/>
    <cellStyle name="Normal 3 5 2 2 6" xfId="2739" xr:uid="{00000000-0005-0000-0000-0000580A0000}"/>
    <cellStyle name="Normal 3 5 2 2_2015 PY" xfId="2740" xr:uid="{00000000-0005-0000-0000-0000590A0000}"/>
    <cellStyle name="Normal 3 5 2 3" xfId="2741" xr:uid="{00000000-0005-0000-0000-00005A0A0000}"/>
    <cellStyle name="Normal 3 5 2 3 2" xfId="2742" xr:uid="{00000000-0005-0000-0000-00005B0A0000}"/>
    <cellStyle name="Normal 3 5 2 3 2 2" xfId="2743" xr:uid="{00000000-0005-0000-0000-00005C0A0000}"/>
    <cellStyle name="Normal 3 5 2 3 3" xfId="2744" xr:uid="{00000000-0005-0000-0000-00005D0A0000}"/>
    <cellStyle name="Normal 3 5 2 4" xfId="2745" xr:uid="{00000000-0005-0000-0000-00005E0A0000}"/>
    <cellStyle name="Normal 3 5 2 4 2" xfId="2746" xr:uid="{00000000-0005-0000-0000-00005F0A0000}"/>
    <cellStyle name="Normal 3 5 2 4 2 2" xfId="2747" xr:uid="{00000000-0005-0000-0000-0000600A0000}"/>
    <cellStyle name="Normal 3 5 2 4 3" xfId="2748" xr:uid="{00000000-0005-0000-0000-0000610A0000}"/>
    <cellStyle name="Normal 3 5 2 5" xfId="2749" xr:uid="{00000000-0005-0000-0000-0000620A0000}"/>
    <cellStyle name="Normal 3 5 2 5 2" xfId="2750" xr:uid="{00000000-0005-0000-0000-0000630A0000}"/>
    <cellStyle name="Normal 3 5 2 5 2 2" xfId="2751" xr:uid="{00000000-0005-0000-0000-0000640A0000}"/>
    <cellStyle name="Normal 3 5 2 5 3" xfId="2752" xr:uid="{00000000-0005-0000-0000-0000650A0000}"/>
    <cellStyle name="Normal 3 5 2 6" xfId="2753" xr:uid="{00000000-0005-0000-0000-0000660A0000}"/>
    <cellStyle name="Normal 3 5 2 6 2" xfId="2754" xr:uid="{00000000-0005-0000-0000-0000670A0000}"/>
    <cellStyle name="Normal 3 5 2 7" xfId="2755" xr:uid="{00000000-0005-0000-0000-0000680A0000}"/>
    <cellStyle name="Normal 3 5 2_2015 PY" xfId="2756" xr:uid="{00000000-0005-0000-0000-0000690A0000}"/>
    <cellStyle name="Normal 3 5 3" xfId="2757" xr:uid="{00000000-0005-0000-0000-00006A0A0000}"/>
    <cellStyle name="Normal 3 5 3 2" xfId="2758" xr:uid="{00000000-0005-0000-0000-00006B0A0000}"/>
    <cellStyle name="Normal 3 5 3 2 2" xfId="2759" xr:uid="{00000000-0005-0000-0000-00006C0A0000}"/>
    <cellStyle name="Normal 3 5 3 2 2 2" xfId="2760" xr:uid="{00000000-0005-0000-0000-00006D0A0000}"/>
    <cellStyle name="Normal 3 5 3 2 3" xfId="2761" xr:uid="{00000000-0005-0000-0000-00006E0A0000}"/>
    <cellStyle name="Normal 3 5 3 3" xfId="2762" xr:uid="{00000000-0005-0000-0000-00006F0A0000}"/>
    <cellStyle name="Normal 3 5 3 3 2" xfId="2763" xr:uid="{00000000-0005-0000-0000-0000700A0000}"/>
    <cellStyle name="Normal 3 5 3 3 2 2" xfId="2764" xr:uid="{00000000-0005-0000-0000-0000710A0000}"/>
    <cellStyle name="Normal 3 5 3 3 3" xfId="2765" xr:uid="{00000000-0005-0000-0000-0000720A0000}"/>
    <cellStyle name="Normal 3 5 3 4" xfId="2766" xr:uid="{00000000-0005-0000-0000-0000730A0000}"/>
    <cellStyle name="Normal 3 5 3 4 2" xfId="2767" xr:uid="{00000000-0005-0000-0000-0000740A0000}"/>
    <cellStyle name="Normal 3 5 3 4 2 2" xfId="2768" xr:uid="{00000000-0005-0000-0000-0000750A0000}"/>
    <cellStyle name="Normal 3 5 3 4 3" xfId="2769" xr:uid="{00000000-0005-0000-0000-0000760A0000}"/>
    <cellStyle name="Normal 3 5 3 5" xfId="2770" xr:uid="{00000000-0005-0000-0000-0000770A0000}"/>
    <cellStyle name="Normal 3 5 3 5 2" xfId="2771" xr:uid="{00000000-0005-0000-0000-0000780A0000}"/>
    <cellStyle name="Normal 3 5 3 6" xfId="2772" xr:uid="{00000000-0005-0000-0000-0000790A0000}"/>
    <cellStyle name="Normal 3 5 3_2015 PY" xfId="2773" xr:uid="{00000000-0005-0000-0000-00007A0A0000}"/>
    <cellStyle name="Normal 3 5 4" xfId="2774" xr:uid="{00000000-0005-0000-0000-00007B0A0000}"/>
    <cellStyle name="Normal 3 5 4 2" xfId="2775" xr:uid="{00000000-0005-0000-0000-00007C0A0000}"/>
    <cellStyle name="Normal 3 5 4 2 2" xfId="2776" xr:uid="{00000000-0005-0000-0000-00007D0A0000}"/>
    <cellStyle name="Normal 3 5 4 3" xfId="2777" xr:uid="{00000000-0005-0000-0000-00007E0A0000}"/>
    <cellStyle name="Normal 3 5 5" xfId="2778" xr:uid="{00000000-0005-0000-0000-00007F0A0000}"/>
    <cellStyle name="Normal 3 5 5 2" xfId="2779" xr:uid="{00000000-0005-0000-0000-0000800A0000}"/>
    <cellStyle name="Normal 3 5 5 2 2" xfId="2780" xr:uid="{00000000-0005-0000-0000-0000810A0000}"/>
    <cellStyle name="Normal 3 5 5 3" xfId="2781" xr:uid="{00000000-0005-0000-0000-0000820A0000}"/>
    <cellStyle name="Normal 3 5 6" xfId="2782" xr:uid="{00000000-0005-0000-0000-0000830A0000}"/>
    <cellStyle name="Normal 3 5 6 2" xfId="2783" xr:uid="{00000000-0005-0000-0000-0000840A0000}"/>
    <cellStyle name="Normal 3 5 6 2 2" xfId="2784" xr:uid="{00000000-0005-0000-0000-0000850A0000}"/>
    <cellStyle name="Normal 3 5 6 3" xfId="2785" xr:uid="{00000000-0005-0000-0000-0000860A0000}"/>
    <cellStyle name="Normal 3 5 7" xfId="2786" xr:uid="{00000000-0005-0000-0000-0000870A0000}"/>
    <cellStyle name="Normal 3 5 7 2" xfId="2787" xr:uid="{00000000-0005-0000-0000-0000880A0000}"/>
    <cellStyle name="Normal 3 5 8" xfId="2788" xr:uid="{00000000-0005-0000-0000-0000890A0000}"/>
    <cellStyle name="Normal 3 5_2015 PY" xfId="2789" xr:uid="{00000000-0005-0000-0000-00008A0A0000}"/>
    <cellStyle name="Normal 3 6" xfId="2790" xr:uid="{00000000-0005-0000-0000-00008B0A0000}"/>
    <cellStyle name="Normal 3 6 2" xfId="2791" xr:uid="{00000000-0005-0000-0000-00008C0A0000}"/>
    <cellStyle name="Normal 3 6 2 2" xfId="2792" xr:uid="{00000000-0005-0000-0000-00008D0A0000}"/>
    <cellStyle name="Normal 3 6 2 2 2" xfId="2793" xr:uid="{00000000-0005-0000-0000-00008E0A0000}"/>
    <cellStyle name="Normal 3 6 2 2 2 2" xfId="2794" xr:uid="{00000000-0005-0000-0000-00008F0A0000}"/>
    <cellStyle name="Normal 3 6 2 2 2 2 2" xfId="2795" xr:uid="{00000000-0005-0000-0000-0000900A0000}"/>
    <cellStyle name="Normal 3 6 2 2 2 3" xfId="2796" xr:uid="{00000000-0005-0000-0000-0000910A0000}"/>
    <cellStyle name="Normal 3 6 2 2 3" xfId="2797" xr:uid="{00000000-0005-0000-0000-0000920A0000}"/>
    <cellStyle name="Normal 3 6 2 2 3 2" xfId="2798" xr:uid="{00000000-0005-0000-0000-0000930A0000}"/>
    <cellStyle name="Normal 3 6 2 2 3 2 2" xfId="2799" xr:uid="{00000000-0005-0000-0000-0000940A0000}"/>
    <cellStyle name="Normal 3 6 2 2 3 3" xfId="2800" xr:uid="{00000000-0005-0000-0000-0000950A0000}"/>
    <cellStyle name="Normal 3 6 2 2 4" xfId="2801" xr:uid="{00000000-0005-0000-0000-0000960A0000}"/>
    <cellStyle name="Normal 3 6 2 2 4 2" xfId="2802" xr:uid="{00000000-0005-0000-0000-0000970A0000}"/>
    <cellStyle name="Normal 3 6 2 2 4 2 2" xfId="2803" xr:uid="{00000000-0005-0000-0000-0000980A0000}"/>
    <cellStyle name="Normal 3 6 2 2 4 3" xfId="2804" xr:uid="{00000000-0005-0000-0000-0000990A0000}"/>
    <cellStyle name="Normal 3 6 2 2 5" xfId="2805" xr:uid="{00000000-0005-0000-0000-00009A0A0000}"/>
    <cellStyle name="Normal 3 6 2 2 5 2" xfId="2806" xr:uid="{00000000-0005-0000-0000-00009B0A0000}"/>
    <cellStyle name="Normal 3 6 2 2 6" xfId="2807" xr:uid="{00000000-0005-0000-0000-00009C0A0000}"/>
    <cellStyle name="Normal 3 6 2 2_2015 PY" xfId="2808" xr:uid="{00000000-0005-0000-0000-00009D0A0000}"/>
    <cellStyle name="Normal 3 6 2 3" xfId="2809" xr:uid="{00000000-0005-0000-0000-00009E0A0000}"/>
    <cellStyle name="Normal 3 6 2 3 2" xfId="2810" xr:uid="{00000000-0005-0000-0000-00009F0A0000}"/>
    <cellStyle name="Normal 3 6 2 3 2 2" xfId="2811" xr:uid="{00000000-0005-0000-0000-0000A00A0000}"/>
    <cellStyle name="Normal 3 6 2 3 3" xfId="2812" xr:uid="{00000000-0005-0000-0000-0000A10A0000}"/>
    <cellStyle name="Normal 3 6 2 4" xfId="2813" xr:uid="{00000000-0005-0000-0000-0000A20A0000}"/>
    <cellStyle name="Normal 3 6 2 4 2" xfId="2814" xr:uid="{00000000-0005-0000-0000-0000A30A0000}"/>
    <cellStyle name="Normal 3 6 2 4 2 2" xfId="2815" xr:uid="{00000000-0005-0000-0000-0000A40A0000}"/>
    <cellStyle name="Normal 3 6 2 4 3" xfId="2816" xr:uid="{00000000-0005-0000-0000-0000A50A0000}"/>
    <cellStyle name="Normal 3 6 2 5" xfId="2817" xr:uid="{00000000-0005-0000-0000-0000A60A0000}"/>
    <cellStyle name="Normal 3 6 2 5 2" xfId="2818" xr:uid="{00000000-0005-0000-0000-0000A70A0000}"/>
    <cellStyle name="Normal 3 6 2 5 2 2" xfId="2819" xr:uid="{00000000-0005-0000-0000-0000A80A0000}"/>
    <cellStyle name="Normal 3 6 2 5 3" xfId="2820" xr:uid="{00000000-0005-0000-0000-0000A90A0000}"/>
    <cellStyle name="Normal 3 6 2 6" xfId="2821" xr:uid="{00000000-0005-0000-0000-0000AA0A0000}"/>
    <cellStyle name="Normal 3 6 2 6 2" xfId="2822" xr:uid="{00000000-0005-0000-0000-0000AB0A0000}"/>
    <cellStyle name="Normal 3 6 2 7" xfId="2823" xr:uid="{00000000-0005-0000-0000-0000AC0A0000}"/>
    <cellStyle name="Normal 3 6 2_2015 PY" xfId="2824" xr:uid="{00000000-0005-0000-0000-0000AD0A0000}"/>
    <cellStyle name="Normal 3 6 3" xfId="2825" xr:uid="{00000000-0005-0000-0000-0000AE0A0000}"/>
    <cellStyle name="Normal 3 6 3 2" xfId="2826" xr:uid="{00000000-0005-0000-0000-0000AF0A0000}"/>
    <cellStyle name="Normal 3 6 3 2 2" xfId="2827" xr:uid="{00000000-0005-0000-0000-0000B00A0000}"/>
    <cellStyle name="Normal 3 6 3 2 2 2" xfId="2828" xr:uid="{00000000-0005-0000-0000-0000B10A0000}"/>
    <cellStyle name="Normal 3 6 3 2 3" xfId="2829" xr:uid="{00000000-0005-0000-0000-0000B20A0000}"/>
    <cellStyle name="Normal 3 6 3 3" xfId="2830" xr:uid="{00000000-0005-0000-0000-0000B30A0000}"/>
    <cellStyle name="Normal 3 6 3 3 2" xfId="2831" xr:uid="{00000000-0005-0000-0000-0000B40A0000}"/>
    <cellStyle name="Normal 3 6 3 3 2 2" xfId="2832" xr:uid="{00000000-0005-0000-0000-0000B50A0000}"/>
    <cellStyle name="Normal 3 6 3 3 3" xfId="2833" xr:uid="{00000000-0005-0000-0000-0000B60A0000}"/>
    <cellStyle name="Normal 3 6 3 4" xfId="2834" xr:uid="{00000000-0005-0000-0000-0000B70A0000}"/>
    <cellStyle name="Normal 3 6 3 4 2" xfId="2835" xr:uid="{00000000-0005-0000-0000-0000B80A0000}"/>
    <cellStyle name="Normal 3 6 3 4 2 2" xfId="2836" xr:uid="{00000000-0005-0000-0000-0000B90A0000}"/>
    <cellStyle name="Normal 3 6 3 4 3" xfId="2837" xr:uid="{00000000-0005-0000-0000-0000BA0A0000}"/>
    <cellStyle name="Normal 3 6 3 5" xfId="2838" xr:uid="{00000000-0005-0000-0000-0000BB0A0000}"/>
    <cellStyle name="Normal 3 6 3 5 2" xfId="2839" xr:uid="{00000000-0005-0000-0000-0000BC0A0000}"/>
    <cellStyle name="Normal 3 6 3 6" xfId="2840" xr:uid="{00000000-0005-0000-0000-0000BD0A0000}"/>
    <cellStyle name="Normal 3 6 3_2015 PY" xfId="2841" xr:uid="{00000000-0005-0000-0000-0000BE0A0000}"/>
    <cellStyle name="Normal 3 6 4" xfId="2842" xr:uid="{00000000-0005-0000-0000-0000BF0A0000}"/>
    <cellStyle name="Normal 3 6 4 2" xfId="2843" xr:uid="{00000000-0005-0000-0000-0000C00A0000}"/>
    <cellStyle name="Normal 3 6 4 2 2" xfId="2844" xr:uid="{00000000-0005-0000-0000-0000C10A0000}"/>
    <cellStyle name="Normal 3 6 4 3" xfId="2845" xr:uid="{00000000-0005-0000-0000-0000C20A0000}"/>
    <cellStyle name="Normal 3 6 5" xfId="2846" xr:uid="{00000000-0005-0000-0000-0000C30A0000}"/>
    <cellStyle name="Normal 3 6 5 2" xfId="2847" xr:uid="{00000000-0005-0000-0000-0000C40A0000}"/>
    <cellStyle name="Normal 3 6 5 2 2" xfId="2848" xr:uid="{00000000-0005-0000-0000-0000C50A0000}"/>
    <cellStyle name="Normal 3 6 5 3" xfId="2849" xr:uid="{00000000-0005-0000-0000-0000C60A0000}"/>
    <cellStyle name="Normal 3 6 6" xfId="2850" xr:uid="{00000000-0005-0000-0000-0000C70A0000}"/>
    <cellStyle name="Normal 3 6 6 2" xfId="2851" xr:uid="{00000000-0005-0000-0000-0000C80A0000}"/>
    <cellStyle name="Normal 3 6 6 2 2" xfId="2852" xr:uid="{00000000-0005-0000-0000-0000C90A0000}"/>
    <cellStyle name="Normal 3 6 6 3" xfId="2853" xr:uid="{00000000-0005-0000-0000-0000CA0A0000}"/>
    <cellStyle name="Normal 3 6 7" xfId="2854" xr:uid="{00000000-0005-0000-0000-0000CB0A0000}"/>
    <cellStyle name="Normal 3 6 7 2" xfId="2855" xr:uid="{00000000-0005-0000-0000-0000CC0A0000}"/>
    <cellStyle name="Normal 3 6 8" xfId="2856" xr:uid="{00000000-0005-0000-0000-0000CD0A0000}"/>
    <cellStyle name="Normal 3 6_2015 PY" xfId="2857" xr:uid="{00000000-0005-0000-0000-0000CE0A0000}"/>
    <cellStyle name="Normal 3 7" xfId="2858" xr:uid="{00000000-0005-0000-0000-0000CF0A0000}"/>
    <cellStyle name="Normal 3 7 2" xfId="2859" xr:uid="{00000000-0005-0000-0000-0000D00A0000}"/>
    <cellStyle name="Normal 3 7 2 2" xfId="2860" xr:uid="{00000000-0005-0000-0000-0000D10A0000}"/>
    <cellStyle name="Normal 3 7 2 2 2" xfId="2861" xr:uid="{00000000-0005-0000-0000-0000D20A0000}"/>
    <cellStyle name="Normal 3 7 2 2 2 2" xfId="2862" xr:uid="{00000000-0005-0000-0000-0000D30A0000}"/>
    <cellStyle name="Normal 3 7 2 2 3" xfId="2863" xr:uid="{00000000-0005-0000-0000-0000D40A0000}"/>
    <cellStyle name="Normal 3 7 2 3" xfId="2864" xr:uid="{00000000-0005-0000-0000-0000D50A0000}"/>
    <cellStyle name="Normal 3 7 2 3 2" xfId="2865" xr:uid="{00000000-0005-0000-0000-0000D60A0000}"/>
    <cellStyle name="Normal 3 7 2 3 2 2" xfId="2866" xr:uid="{00000000-0005-0000-0000-0000D70A0000}"/>
    <cellStyle name="Normal 3 7 2 3 3" xfId="2867" xr:uid="{00000000-0005-0000-0000-0000D80A0000}"/>
    <cellStyle name="Normal 3 7 2 4" xfId="2868" xr:uid="{00000000-0005-0000-0000-0000D90A0000}"/>
    <cellStyle name="Normal 3 7 2 4 2" xfId="2869" xr:uid="{00000000-0005-0000-0000-0000DA0A0000}"/>
    <cellStyle name="Normal 3 7 2 4 2 2" xfId="2870" xr:uid="{00000000-0005-0000-0000-0000DB0A0000}"/>
    <cellStyle name="Normal 3 7 2 4 3" xfId="2871" xr:uid="{00000000-0005-0000-0000-0000DC0A0000}"/>
    <cellStyle name="Normal 3 7 2 5" xfId="2872" xr:uid="{00000000-0005-0000-0000-0000DD0A0000}"/>
    <cellStyle name="Normal 3 7 2 5 2" xfId="2873" xr:uid="{00000000-0005-0000-0000-0000DE0A0000}"/>
    <cellStyle name="Normal 3 7 2 6" xfId="2874" xr:uid="{00000000-0005-0000-0000-0000DF0A0000}"/>
    <cellStyle name="Normal 3 7 2_2015 PY" xfId="2875" xr:uid="{00000000-0005-0000-0000-0000E00A0000}"/>
    <cellStyle name="Normal 3 7 3" xfId="2876" xr:uid="{00000000-0005-0000-0000-0000E10A0000}"/>
    <cellStyle name="Normal 3 7 3 2" xfId="2877" xr:uid="{00000000-0005-0000-0000-0000E20A0000}"/>
    <cellStyle name="Normal 3 7 3 2 2" xfId="2878" xr:uid="{00000000-0005-0000-0000-0000E30A0000}"/>
    <cellStyle name="Normal 3 7 3 3" xfId="2879" xr:uid="{00000000-0005-0000-0000-0000E40A0000}"/>
    <cellStyle name="Normal 3 7 4" xfId="2880" xr:uid="{00000000-0005-0000-0000-0000E50A0000}"/>
    <cellStyle name="Normal 3 7 4 2" xfId="2881" xr:uid="{00000000-0005-0000-0000-0000E60A0000}"/>
    <cellStyle name="Normal 3 7 4 2 2" xfId="2882" xr:uid="{00000000-0005-0000-0000-0000E70A0000}"/>
    <cellStyle name="Normal 3 7 4 3" xfId="2883" xr:uid="{00000000-0005-0000-0000-0000E80A0000}"/>
    <cellStyle name="Normal 3 7 5" xfId="2884" xr:uid="{00000000-0005-0000-0000-0000E90A0000}"/>
    <cellStyle name="Normal 3 7 5 2" xfId="2885" xr:uid="{00000000-0005-0000-0000-0000EA0A0000}"/>
    <cellStyle name="Normal 3 7 5 2 2" xfId="2886" xr:uid="{00000000-0005-0000-0000-0000EB0A0000}"/>
    <cellStyle name="Normal 3 7 5 3" xfId="2887" xr:uid="{00000000-0005-0000-0000-0000EC0A0000}"/>
    <cellStyle name="Normal 3 7 6" xfId="2888" xr:uid="{00000000-0005-0000-0000-0000ED0A0000}"/>
    <cellStyle name="Normal 3 7 6 2" xfId="2889" xr:uid="{00000000-0005-0000-0000-0000EE0A0000}"/>
    <cellStyle name="Normal 3 7 7" xfId="2890" xr:uid="{00000000-0005-0000-0000-0000EF0A0000}"/>
    <cellStyle name="Normal 3 7_2015 PY" xfId="2891" xr:uid="{00000000-0005-0000-0000-0000F00A0000}"/>
    <cellStyle name="Normal 3 8" xfId="2892" xr:uid="{00000000-0005-0000-0000-0000F10A0000}"/>
    <cellStyle name="Normal 3 9" xfId="2893" xr:uid="{00000000-0005-0000-0000-0000F20A0000}"/>
    <cellStyle name="Normal 3 9 2" xfId="2894" xr:uid="{00000000-0005-0000-0000-0000F30A0000}"/>
    <cellStyle name="Normal 3 9 2 2" xfId="2895" xr:uid="{00000000-0005-0000-0000-0000F40A0000}"/>
    <cellStyle name="Normal 3 9 3" xfId="2896" xr:uid="{00000000-0005-0000-0000-0000F50A0000}"/>
    <cellStyle name="Normal 3_2015 PY" xfId="2897" xr:uid="{00000000-0005-0000-0000-0000F60A0000}"/>
    <cellStyle name="Normal 30" xfId="2898" xr:uid="{00000000-0005-0000-0000-0000F70A0000}"/>
    <cellStyle name="Normal 31" xfId="2899" xr:uid="{00000000-0005-0000-0000-0000F80A0000}"/>
    <cellStyle name="Normal 32" xfId="2900" xr:uid="{00000000-0005-0000-0000-0000F90A0000}"/>
    <cellStyle name="Normal 33" xfId="2901" xr:uid="{00000000-0005-0000-0000-0000FA0A0000}"/>
    <cellStyle name="Normal 4" xfId="110" xr:uid="{00000000-0005-0000-0000-0000FB0A0000}"/>
    <cellStyle name="Normal 4 14" xfId="3516" xr:uid="{00000000-0005-0000-0000-0000FC0A0000}"/>
    <cellStyle name="Normal 4 2" xfId="111" xr:uid="{00000000-0005-0000-0000-0000FD0A0000}"/>
    <cellStyle name="Normal 4 2 2" xfId="112" xr:uid="{00000000-0005-0000-0000-0000FE0A0000}"/>
    <cellStyle name="Normal 4 2 3" xfId="2902" xr:uid="{00000000-0005-0000-0000-0000FF0A0000}"/>
    <cellStyle name="Normal 4 3" xfId="113" xr:uid="{00000000-0005-0000-0000-0000000B0000}"/>
    <cellStyle name="Normal 4 3 2" xfId="114" xr:uid="{00000000-0005-0000-0000-0000010B0000}"/>
    <cellStyle name="Normal 4 4" xfId="115" xr:uid="{00000000-0005-0000-0000-0000020B0000}"/>
    <cellStyle name="Normal 4 4 2" xfId="116" xr:uid="{00000000-0005-0000-0000-0000030B0000}"/>
    <cellStyle name="Normal 4 5" xfId="117" xr:uid="{00000000-0005-0000-0000-0000040B0000}"/>
    <cellStyle name="Normal 4 6" xfId="226" xr:uid="{00000000-0005-0000-0000-0000050B0000}"/>
    <cellStyle name="Normal 5" xfId="118" xr:uid="{00000000-0005-0000-0000-0000060B0000}"/>
    <cellStyle name="Normal 5 10" xfId="2903" xr:uid="{00000000-0005-0000-0000-0000070B0000}"/>
    <cellStyle name="Normal 5 10 2" xfId="2904" xr:uid="{00000000-0005-0000-0000-0000080B0000}"/>
    <cellStyle name="Normal 5 11" xfId="2905" xr:uid="{00000000-0005-0000-0000-0000090B0000}"/>
    <cellStyle name="Normal 5 2" xfId="119" xr:uid="{00000000-0005-0000-0000-00000A0B0000}"/>
    <cellStyle name="Normal 5 2 2" xfId="120" xr:uid="{00000000-0005-0000-0000-00000B0B0000}"/>
    <cellStyle name="Normal 5 2 2 2" xfId="2906" xr:uid="{00000000-0005-0000-0000-00000C0B0000}"/>
    <cellStyle name="Normal 5 2 2 2 2" xfId="2907" xr:uid="{00000000-0005-0000-0000-00000D0B0000}"/>
    <cellStyle name="Normal 5 2 2 2 2 2" xfId="2908" xr:uid="{00000000-0005-0000-0000-00000E0B0000}"/>
    <cellStyle name="Normal 5 2 2 2 2 2 2" xfId="2909" xr:uid="{00000000-0005-0000-0000-00000F0B0000}"/>
    <cellStyle name="Normal 5 2 2 2 2 3" xfId="2910" xr:uid="{00000000-0005-0000-0000-0000100B0000}"/>
    <cellStyle name="Normal 5 2 2 2 3" xfId="2911" xr:uid="{00000000-0005-0000-0000-0000110B0000}"/>
    <cellStyle name="Normal 5 2 2 2 3 2" xfId="2912" xr:uid="{00000000-0005-0000-0000-0000120B0000}"/>
    <cellStyle name="Normal 5 2 2 2 3 2 2" xfId="2913" xr:uid="{00000000-0005-0000-0000-0000130B0000}"/>
    <cellStyle name="Normal 5 2 2 2 3 3" xfId="2914" xr:uid="{00000000-0005-0000-0000-0000140B0000}"/>
    <cellStyle name="Normal 5 2 2 2 4" xfId="2915" xr:uid="{00000000-0005-0000-0000-0000150B0000}"/>
    <cellStyle name="Normal 5 2 2 2 4 2" xfId="2916" xr:uid="{00000000-0005-0000-0000-0000160B0000}"/>
    <cellStyle name="Normal 5 2 2 2 4 2 2" xfId="2917" xr:uid="{00000000-0005-0000-0000-0000170B0000}"/>
    <cellStyle name="Normal 5 2 2 2 4 3" xfId="2918" xr:uid="{00000000-0005-0000-0000-0000180B0000}"/>
    <cellStyle name="Normal 5 2 2 2 5" xfId="2919" xr:uid="{00000000-0005-0000-0000-0000190B0000}"/>
    <cellStyle name="Normal 5 2 2 2 5 2" xfId="2920" xr:uid="{00000000-0005-0000-0000-00001A0B0000}"/>
    <cellStyle name="Normal 5 2 2 2 6" xfId="2921" xr:uid="{00000000-0005-0000-0000-00001B0B0000}"/>
    <cellStyle name="Normal 5 2 2 2_2015 PY" xfId="2922" xr:uid="{00000000-0005-0000-0000-00001C0B0000}"/>
    <cellStyle name="Normal 5 2 2 3" xfId="2923" xr:uid="{00000000-0005-0000-0000-00001D0B0000}"/>
    <cellStyle name="Normal 5 2 2 3 2" xfId="2924" xr:uid="{00000000-0005-0000-0000-00001E0B0000}"/>
    <cellStyle name="Normal 5 2 2 3 2 2" xfId="2925" xr:uid="{00000000-0005-0000-0000-00001F0B0000}"/>
    <cellStyle name="Normal 5 2 2 3 3" xfId="2926" xr:uid="{00000000-0005-0000-0000-0000200B0000}"/>
    <cellStyle name="Normal 5 2 2 4" xfId="2927" xr:uid="{00000000-0005-0000-0000-0000210B0000}"/>
    <cellStyle name="Normal 5 2 2 4 2" xfId="2928" xr:uid="{00000000-0005-0000-0000-0000220B0000}"/>
    <cellStyle name="Normal 5 2 2 4 2 2" xfId="2929" xr:uid="{00000000-0005-0000-0000-0000230B0000}"/>
    <cellStyle name="Normal 5 2 2 4 3" xfId="2930" xr:uid="{00000000-0005-0000-0000-0000240B0000}"/>
    <cellStyle name="Normal 5 2 2 5" xfId="2931" xr:uid="{00000000-0005-0000-0000-0000250B0000}"/>
    <cellStyle name="Normal 5 2 2 5 2" xfId="2932" xr:uid="{00000000-0005-0000-0000-0000260B0000}"/>
    <cellStyle name="Normal 5 2 2 5 2 2" xfId="2933" xr:uid="{00000000-0005-0000-0000-0000270B0000}"/>
    <cellStyle name="Normal 5 2 2 5 3" xfId="2934" xr:uid="{00000000-0005-0000-0000-0000280B0000}"/>
    <cellStyle name="Normal 5 2 2 6" xfId="2935" xr:uid="{00000000-0005-0000-0000-0000290B0000}"/>
    <cellStyle name="Normal 5 2 2 6 2" xfId="2936" xr:uid="{00000000-0005-0000-0000-00002A0B0000}"/>
    <cellStyle name="Normal 5 2 2 7" xfId="2937" xr:uid="{00000000-0005-0000-0000-00002B0B0000}"/>
    <cellStyle name="Normal 5 2 2_2015 PY" xfId="2938" xr:uid="{00000000-0005-0000-0000-00002C0B0000}"/>
    <cellStyle name="Normal 5 2 3" xfId="2939" xr:uid="{00000000-0005-0000-0000-00002D0B0000}"/>
    <cellStyle name="Normal 5 2 3 2" xfId="2940" xr:uid="{00000000-0005-0000-0000-00002E0B0000}"/>
    <cellStyle name="Normal 5 2 3 2 2" xfId="2941" xr:uid="{00000000-0005-0000-0000-00002F0B0000}"/>
    <cellStyle name="Normal 5 2 3 2 2 2" xfId="2942" xr:uid="{00000000-0005-0000-0000-0000300B0000}"/>
    <cellStyle name="Normal 5 2 3 2 3" xfId="2943" xr:uid="{00000000-0005-0000-0000-0000310B0000}"/>
    <cellStyle name="Normal 5 2 3 3" xfId="2944" xr:uid="{00000000-0005-0000-0000-0000320B0000}"/>
    <cellStyle name="Normal 5 2 3 3 2" xfId="2945" xr:uid="{00000000-0005-0000-0000-0000330B0000}"/>
    <cellStyle name="Normal 5 2 3 3 2 2" xfId="2946" xr:uid="{00000000-0005-0000-0000-0000340B0000}"/>
    <cellStyle name="Normal 5 2 3 3 3" xfId="2947" xr:uid="{00000000-0005-0000-0000-0000350B0000}"/>
    <cellStyle name="Normal 5 2 3 4" xfId="2948" xr:uid="{00000000-0005-0000-0000-0000360B0000}"/>
    <cellStyle name="Normal 5 2 3 4 2" xfId="2949" xr:uid="{00000000-0005-0000-0000-0000370B0000}"/>
    <cellStyle name="Normal 5 2 3 4 2 2" xfId="2950" xr:uid="{00000000-0005-0000-0000-0000380B0000}"/>
    <cellStyle name="Normal 5 2 3 4 3" xfId="2951" xr:uid="{00000000-0005-0000-0000-0000390B0000}"/>
    <cellStyle name="Normal 5 2 3 5" xfId="2952" xr:uid="{00000000-0005-0000-0000-00003A0B0000}"/>
    <cellStyle name="Normal 5 2 3 5 2" xfId="2953" xr:uid="{00000000-0005-0000-0000-00003B0B0000}"/>
    <cellStyle name="Normal 5 2 3 6" xfId="2954" xr:uid="{00000000-0005-0000-0000-00003C0B0000}"/>
    <cellStyle name="Normal 5 2 3_2015 PY" xfId="2955" xr:uid="{00000000-0005-0000-0000-00003D0B0000}"/>
    <cellStyle name="Normal 5 2 4" xfId="2956" xr:uid="{00000000-0005-0000-0000-00003E0B0000}"/>
    <cellStyle name="Normal 5 2 4 2" xfId="2957" xr:uid="{00000000-0005-0000-0000-00003F0B0000}"/>
    <cellStyle name="Normal 5 2 4 2 2" xfId="2958" xr:uid="{00000000-0005-0000-0000-0000400B0000}"/>
    <cellStyle name="Normal 5 2 4 3" xfId="2959" xr:uid="{00000000-0005-0000-0000-0000410B0000}"/>
    <cellStyle name="Normal 5 2 5" xfId="2960" xr:uid="{00000000-0005-0000-0000-0000420B0000}"/>
    <cellStyle name="Normal 5 2 5 2" xfId="2961" xr:uid="{00000000-0005-0000-0000-0000430B0000}"/>
    <cellStyle name="Normal 5 2 5 2 2" xfId="2962" xr:uid="{00000000-0005-0000-0000-0000440B0000}"/>
    <cellStyle name="Normal 5 2 5 3" xfId="2963" xr:uid="{00000000-0005-0000-0000-0000450B0000}"/>
    <cellStyle name="Normal 5 2 6" xfId="2964" xr:uid="{00000000-0005-0000-0000-0000460B0000}"/>
    <cellStyle name="Normal 5 2 6 2" xfId="2965" xr:uid="{00000000-0005-0000-0000-0000470B0000}"/>
    <cellStyle name="Normal 5 2 6 2 2" xfId="2966" xr:uid="{00000000-0005-0000-0000-0000480B0000}"/>
    <cellStyle name="Normal 5 2 6 3" xfId="2967" xr:uid="{00000000-0005-0000-0000-0000490B0000}"/>
    <cellStyle name="Normal 5 2 7" xfId="2968" xr:uid="{00000000-0005-0000-0000-00004A0B0000}"/>
    <cellStyle name="Normal 5 2 7 2" xfId="2969" xr:uid="{00000000-0005-0000-0000-00004B0B0000}"/>
    <cellStyle name="Normal 5 2 8" xfId="2970" xr:uid="{00000000-0005-0000-0000-00004C0B0000}"/>
    <cellStyle name="Normal 5 2_2015 PY" xfId="2971" xr:uid="{00000000-0005-0000-0000-00004D0B0000}"/>
    <cellStyle name="Normal 5 3" xfId="121" xr:uid="{00000000-0005-0000-0000-00004E0B0000}"/>
    <cellStyle name="Normal 5 3 2" xfId="122" xr:uid="{00000000-0005-0000-0000-00004F0B0000}"/>
    <cellStyle name="Normal 5 3 2 2" xfId="2972" xr:uid="{00000000-0005-0000-0000-0000500B0000}"/>
    <cellStyle name="Normal 5 3 2 2 2" xfId="2973" xr:uid="{00000000-0005-0000-0000-0000510B0000}"/>
    <cellStyle name="Normal 5 3 2 2 2 2" xfId="2974" xr:uid="{00000000-0005-0000-0000-0000520B0000}"/>
    <cellStyle name="Normal 5 3 2 2 2 2 2" xfId="2975" xr:uid="{00000000-0005-0000-0000-0000530B0000}"/>
    <cellStyle name="Normal 5 3 2 2 2 3" xfId="2976" xr:uid="{00000000-0005-0000-0000-0000540B0000}"/>
    <cellStyle name="Normal 5 3 2 2 3" xfId="2977" xr:uid="{00000000-0005-0000-0000-0000550B0000}"/>
    <cellStyle name="Normal 5 3 2 2 3 2" xfId="2978" xr:uid="{00000000-0005-0000-0000-0000560B0000}"/>
    <cellStyle name="Normal 5 3 2 2 3 2 2" xfId="2979" xr:uid="{00000000-0005-0000-0000-0000570B0000}"/>
    <cellStyle name="Normal 5 3 2 2 3 3" xfId="2980" xr:uid="{00000000-0005-0000-0000-0000580B0000}"/>
    <cellStyle name="Normal 5 3 2 2 4" xfId="2981" xr:uid="{00000000-0005-0000-0000-0000590B0000}"/>
    <cellStyle name="Normal 5 3 2 2 4 2" xfId="2982" xr:uid="{00000000-0005-0000-0000-00005A0B0000}"/>
    <cellStyle name="Normal 5 3 2 2 4 2 2" xfId="2983" xr:uid="{00000000-0005-0000-0000-00005B0B0000}"/>
    <cellStyle name="Normal 5 3 2 2 4 3" xfId="2984" xr:uid="{00000000-0005-0000-0000-00005C0B0000}"/>
    <cellStyle name="Normal 5 3 2 2 5" xfId="2985" xr:uid="{00000000-0005-0000-0000-00005D0B0000}"/>
    <cellStyle name="Normal 5 3 2 2 5 2" xfId="2986" xr:uid="{00000000-0005-0000-0000-00005E0B0000}"/>
    <cellStyle name="Normal 5 3 2 2 6" xfId="2987" xr:uid="{00000000-0005-0000-0000-00005F0B0000}"/>
    <cellStyle name="Normal 5 3 2 2_2015 PY" xfId="2988" xr:uid="{00000000-0005-0000-0000-0000600B0000}"/>
    <cellStyle name="Normal 5 3 2 3" xfId="2989" xr:uid="{00000000-0005-0000-0000-0000610B0000}"/>
    <cellStyle name="Normal 5 3 2 3 2" xfId="2990" xr:uid="{00000000-0005-0000-0000-0000620B0000}"/>
    <cellStyle name="Normal 5 3 2 3 2 2" xfId="2991" xr:uid="{00000000-0005-0000-0000-0000630B0000}"/>
    <cellStyle name="Normal 5 3 2 3 3" xfId="2992" xr:uid="{00000000-0005-0000-0000-0000640B0000}"/>
    <cellStyle name="Normal 5 3 2 4" xfId="2993" xr:uid="{00000000-0005-0000-0000-0000650B0000}"/>
    <cellStyle name="Normal 5 3 2 4 2" xfId="2994" xr:uid="{00000000-0005-0000-0000-0000660B0000}"/>
    <cellStyle name="Normal 5 3 2 4 2 2" xfId="2995" xr:uid="{00000000-0005-0000-0000-0000670B0000}"/>
    <cellStyle name="Normal 5 3 2 4 3" xfId="2996" xr:uid="{00000000-0005-0000-0000-0000680B0000}"/>
    <cellStyle name="Normal 5 3 2 5" xfId="2997" xr:uid="{00000000-0005-0000-0000-0000690B0000}"/>
    <cellStyle name="Normal 5 3 2 5 2" xfId="2998" xr:uid="{00000000-0005-0000-0000-00006A0B0000}"/>
    <cellStyle name="Normal 5 3 2 5 2 2" xfId="2999" xr:uid="{00000000-0005-0000-0000-00006B0B0000}"/>
    <cellStyle name="Normal 5 3 2 5 3" xfId="3000" xr:uid="{00000000-0005-0000-0000-00006C0B0000}"/>
    <cellStyle name="Normal 5 3 2 6" xfId="3001" xr:uid="{00000000-0005-0000-0000-00006D0B0000}"/>
    <cellStyle name="Normal 5 3 2 6 2" xfId="3002" xr:uid="{00000000-0005-0000-0000-00006E0B0000}"/>
    <cellStyle name="Normal 5 3 2 7" xfId="3003" xr:uid="{00000000-0005-0000-0000-00006F0B0000}"/>
    <cellStyle name="Normal 5 3 2_2015 PY" xfId="3004" xr:uid="{00000000-0005-0000-0000-0000700B0000}"/>
    <cellStyle name="Normal 5 3 3" xfId="3005" xr:uid="{00000000-0005-0000-0000-0000710B0000}"/>
    <cellStyle name="Normal 5 3 3 2" xfId="3006" xr:uid="{00000000-0005-0000-0000-0000720B0000}"/>
    <cellStyle name="Normal 5 3 3 2 2" xfId="3007" xr:uid="{00000000-0005-0000-0000-0000730B0000}"/>
    <cellStyle name="Normal 5 3 3 2 2 2" xfId="3008" xr:uid="{00000000-0005-0000-0000-0000740B0000}"/>
    <cellStyle name="Normal 5 3 3 2 3" xfId="3009" xr:uid="{00000000-0005-0000-0000-0000750B0000}"/>
    <cellStyle name="Normal 5 3 3 3" xfId="3010" xr:uid="{00000000-0005-0000-0000-0000760B0000}"/>
    <cellStyle name="Normal 5 3 3 3 2" xfId="3011" xr:uid="{00000000-0005-0000-0000-0000770B0000}"/>
    <cellStyle name="Normal 5 3 3 3 2 2" xfId="3012" xr:uid="{00000000-0005-0000-0000-0000780B0000}"/>
    <cellStyle name="Normal 5 3 3 3 3" xfId="3013" xr:uid="{00000000-0005-0000-0000-0000790B0000}"/>
    <cellStyle name="Normal 5 3 3 4" xfId="3014" xr:uid="{00000000-0005-0000-0000-00007A0B0000}"/>
    <cellStyle name="Normal 5 3 3 4 2" xfId="3015" xr:uid="{00000000-0005-0000-0000-00007B0B0000}"/>
    <cellStyle name="Normal 5 3 3 4 2 2" xfId="3016" xr:uid="{00000000-0005-0000-0000-00007C0B0000}"/>
    <cellStyle name="Normal 5 3 3 4 3" xfId="3017" xr:uid="{00000000-0005-0000-0000-00007D0B0000}"/>
    <cellStyle name="Normal 5 3 3 5" xfId="3018" xr:uid="{00000000-0005-0000-0000-00007E0B0000}"/>
    <cellStyle name="Normal 5 3 3 5 2" xfId="3019" xr:uid="{00000000-0005-0000-0000-00007F0B0000}"/>
    <cellStyle name="Normal 5 3 3 6" xfId="3020" xr:uid="{00000000-0005-0000-0000-0000800B0000}"/>
    <cellStyle name="Normal 5 3 3_2015 PY" xfId="3021" xr:uid="{00000000-0005-0000-0000-0000810B0000}"/>
    <cellStyle name="Normal 5 3 4" xfId="3022" xr:uid="{00000000-0005-0000-0000-0000820B0000}"/>
    <cellStyle name="Normal 5 3 4 2" xfId="3023" xr:uid="{00000000-0005-0000-0000-0000830B0000}"/>
    <cellStyle name="Normal 5 3 4 2 2" xfId="3024" xr:uid="{00000000-0005-0000-0000-0000840B0000}"/>
    <cellStyle name="Normal 5 3 4 3" xfId="3025" xr:uid="{00000000-0005-0000-0000-0000850B0000}"/>
    <cellStyle name="Normal 5 3 5" xfId="3026" xr:uid="{00000000-0005-0000-0000-0000860B0000}"/>
    <cellStyle name="Normal 5 3 5 2" xfId="3027" xr:uid="{00000000-0005-0000-0000-0000870B0000}"/>
    <cellStyle name="Normal 5 3 5 2 2" xfId="3028" xr:uid="{00000000-0005-0000-0000-0000880B0000}"/>
    <cellStyle name="Normal 5 3 5 3" xfId="3029" xr:uid="{00000000-0005-0000-0000-0000890B0000}"/>
    <cellStyle name="Normal 5 3 6" xfId="3030" xr:uid="{00000000-0005-0000-0000-00008A0B0000}"/>
    <cellStyle name="Normal 5 3 6 2" xfId="3031" xr:uid="{00000000-0005-0000-0000-00008B0B0000}"/>
    <cellStyle name="Normal 5 3 6 2 2" xfId="3032" xr:uid="{00000000-0005-0000-0000-00008C0B0000}"/>
    <cellStyle name="Normal 5 3 6 3" xfId="3033" xr:uid="{00000000-0005-0000-0000-00008D0B0000}"/>
    <cellStyle name="Normal 5 3 7" xfId="3034" xr:uid="{00000000-0005-0000-0000-00008E0B0000}"/>
    <cellStyle name="Normal 5 3 7 2" xfId="3035" xr:uid="{00000000-0005-0000-0000-00008F0B0000}"/>
    <cellStyle name="Normal 5 3 8" xfId="3036" xr:uid="{00000000-0005-0000-0000-0000900B0000}"/>
    <cellStyle name="Normal 5 3_2015 PY" xfId="3037" xr:uid="{00000000-0005-0000-0000-0000910B0000}"/>
    <cellStyle name="Normal 5 4" xfId="123" xr:uid="{00000000-0005-0000-0000-0000920B0000}"/>
    <cellStyle name="Normal 5 4 2" xfId="124" xr:uid="{00000000-0005-0000-0000-0000930B0000}"/>
    <cellStyle name="Normal 5 4 2 2" xfId="3038" xr:uid="{00000000-0005-0000-0000-0000940B0000}"/>
    <cellStyle name="Normal 5 4 2 2 2" xfId="3039" xr:uid="{00000000-0005-0000-0000-0000950B0000}"/>
    <cellStyle name="Normal 5 4 2 2 2 2" xfId="3040" xr:uid="{00000000-0005-0000-0000-0000960B0000}"/>
    <cellStyle name="Normal 5 4 2 2 2 2 2" xfId="3041" xr:uid="{00000000-0005-0000-0000-0000970B0000}"/>
    <cellStyle name="Normal 5 4 2 2 2 3" xfId="3042" xr:uid="{00000000-0005-0000-0000-0000980B0000}"/>
    <cellStyle name="Normal 5 4 2 2 3" xfId="3043" xr:uid="{00000000-0005-0000-0000-0000990B0000}"/>
    <cellStyle name="Normal 5 4 2 2 3 2" xfId="3044" xr:uid="{00000000-0005-0000-0000-00009A0B0000}"/>
    <cellStyle name="Normal 5 4 2 2 3 2 2" xfId="3045" xr:uid="{00000000-0005-0000-0000-00009B0B0000}"/>
    <cellStyle name="Normal 5 4 2 2 3 3" xfId="3046" xr:uid="{00000000-0005-0000-0000-00009C0B0000}"/>
    <cellStyle name="Normal 5 4 2 2 4" xfId="3047" xr:uid="{00000000-0005-0000-0000-00009D0B0000}"/>
    <cellStyle name="Normal 5 4 2 2 4 2" xfId="3048" xr:uid="{00000000-0005-0000-0000-00009E0B0000}"/>
    <cellStyle name="Normal 5 4 2 2 4 2 2" xfId="3049" xr:uid="{00000000-0005-0000-0000-00009F0B0000}"/>
    <cellStyle name="Normal 5 4 2 2 4 3" xfId="3050" xr:uid="{00000000-0005-0000-0000-0000A00B0000}"/>
    <cellStyle name="Normal 5 4 2 2 5" xfId="3051" xr:uid="{00000000-0005-0000-0000-0000A10B0000}"/>
    <cellStyle name="Normal 5 4 2 2 5 2" xfId="3052" xr:uid="{00000000-0005-0000-0000-0000A20B0000}"/>
    <cellStyle name="Normal 5 4 2 2 6" xfId="3053" xr:uid="{00000000-0005-0000-0000-0000A30B0000}"/>
    <cellStyle name="Normal 5 4 2 2_2015 PY" xfId="3054" xr:uid="{00000000-0005-0000-0000-0000A40B0000}"/>
    <cellStyle name="Normal 5 4 2 3" xfId="3055" xr:uid="{00000000-0005-0000-0000-0000A50B0000}"/>
    <cellStyle name="Normal 5 4 2 3 2" xfId="3056" xr:uid="{00000000-0005-0000-0000-0000A60B0000}"/>
    <cellStyle name="Normal 5 4 2 3 2 2" xfId="3057" xr:uid="{00000000-0005-0000-0000-0000A70B0000}"/>
    <cellStyle name="Normal 5 4 2 3 3" xfId="3058" xr:uid="{00000000-0005-0000-0000-0000A80B0000}"/>
    <cellStyle name="Normal 5 4 2 4" xfId="3059" xr:uid="{00000000-0005-0000-0000-0000A90B0000}"/>
    <cellStyle name="Normal 5 4 2 4 2" xfId="3060" xr:uid="{00000000-0005-0000-0000-0000AA0B0000}"/>
    <cellStyle name="Normal 5 4 2 4 2 2" xfId="3061" xr:uid="{00000000-0005-0000-0000-0000AB0B0000}"/>
    <cellStyle name="Normal 5 4 2 4 3" xfId="3062" xr:uid="{00000000-0005-0000-0000-0000AC0B0000}"/>
    <cellStyle name="Normal 5 4 2 5" xfId="3063" xr:uid="{00000000-0005-0000-0000-0000AD0B0000}"/>
    <cellStyle name="Normal 5 4 2 5 2" xfId="3064" xr:uid="{00000000-0005-0000-0000-0000AE0B0000}"/>
    <cellStyle name="Normal 5 4 2 5 2 2" xfId="3065" xr:uid="{00000000-0005-0000-0000-0000AF0B0000}"/>
    <cellStyle name="Normal 5 4 2 5 3" xfId="3066" xr:uid="{00000000-0005-0000-0000-0000B00B0000}"/>
    <cellStyle name="Normal 5 4 2 6" xfId="3067" xr:uid="{00000000-0005-0000-0000-0000B10B0000}"/>
    <cellStyle name="Normal 5 4 2 6 2" xfId="3068" xr:uid="{00000000-0005-0000-0000-0000B20B0000}"/>
    <cellStyle name="Normal 5 4 2 7" xfId="3069" xr:uid="{00000000-0005-0000-0000-0000B30B0000}"/>
    <cellStyle name="Normal 5 4 2_2015 PY" xfId="3070" xr:uid="{00000000-0005-0000-0000-0000B40B0000}"/>
    <cellStyle name="Normal 5 4 3" xfId="3071" xr:uid="{00000000-0005-0000-0000-0000B50B0000}"/>
    <cellStyle name="Normal 5 4 3 2" xfId="3072" xr:uid="{00000000-0005-0000-0000-0000B60B0000}"/>
    <cellStyle name="Normal 5 4 3 2 2" xfId="3073" xr:uid="{00000000-0005-0000-0000-0000B70B0000}"/>
    <cellStyle name="Normal 5 4 3 2 2 2" xfId="3074" xr:uid="{00000000-0005-0000-0000-0000B80B0000}"/>
    <cellStyle name="Normal 5 4 3 2 3" xfId="3075" xr:uid="{00000000-0005-0000-0000-0000B90B0000}"/>
    <cellStyle name="Normal 5 4 3 3" xfId="3076" xr:uid="{00000000-0005-0000-0000-0000BA0B0000}"/>
    <cellStyle name="Normal 5 4 3 3 2" xfId="3077" xr:uid="{00000000-0005-0000-0000-0000BB0B0000}"/>
    <cellStyle name="Normal 5 4 3 3 2 2" xfId="3078" xr:uid="{00000000-0005-0000-0000-0000BC0B0000}"/>
    <cellStyle name="Normal 5 4 3 3 3" xfId="3079" xr:uid="{00000000-0005-0000-0000-0000BD0B0000}"/>
    <cellStyle name="Normal 5 4 3 4" xfId="3080" xr:uid="{00000000-0005-0000-0000-0000BE0B0000}"/>
    <cellStyle name="Normal 5 4 3 4 2" xfId="3081" xr:uid="{00000000-0005-0000-0000-0000BF0B0000}"/>
    <cellStyle name="Normal 5 4 3 4 2 2" xfId="3082" xr:uid="{00000000-0005-0000-0000-0000C00B0000}"/>
    <cellStyle name="Normal 5 4 3 4 3" xfId="3083" xr:uid="{00000000-0005-0000-0000-0000C10B0000}"/>
    <cellStyle name="Normal 5 4 3 5" xfId="3084" xr:uid="{00000000-0005-0000-0000-0000C20B0000}"/>
    <cellStyle name="Normal 5 4 3 5 2" xfId="3085" xr:uid="{00000000-0005-0000-0000-0000C30B0000}"/>
    <cellStyle name="Normal 5 4 3 6" xfId="3086" xr:uid="{00000000-0005-0000-0000-0000C40B0000}"/>
    <cellStyle name="Normal 5 4 3_2015 PY" xfId="3087" xr:uid="{00000000-0005-0000-0000-0000C50B0000}"/>
    <cellStyle name="Normal 5 4 4" xfId="3088" xr:uid="{00000000-0005-0000-0000-0000C60B0000}"/>
    <cellStyle name="Normal 5 4 4 2" xfId="3089" xr:uid="{00000000-0005-0000-0000-0000C70B0000}"/>
    <cellStyle name="Normal 5 4 4 2 2" xfId="3090" xr:uid="{00000000-0005-0000-0000-0000C80B0000}"/>
    <cellStyle name="Normal 5 4 4 3" xfId="3091" xr:uid="{00000000-0005-0000-0000-0000C90B0000}"/>
    <cellStyle name="Normal 5 4 5" xfId="3092" xr:uid="{00000000-0005-0000-0000-0000CA0B0000}"/>
    <cellStyle name="Normal 5 4 5 2" xfId="3093" xr:uid="{00000000-0005-0000-0000-0000CB0B0000}"/>
    <cellStyle name="Normal 5 4 5 2 2" xfId="3094" xr:uid="{00000000-0005-0000-0000-0000CC0B0000}"/>
    <cellStyle name="Normal 5 4 5 3" xfId="3095" xr:uid="{00000000-0005-0000-0000-0000CD0B0000}"/>
    <cellStyle name="Normal 5 4 6" xfId="3096" xr:uid="{00000000-0005-0000-0000-0000CE0B0000}"/>
    <cellStyle name="Normal 5 4 6 2" xfId="3097" xr:uid="{00000000-0005-0000-0000-0000CF0B0000}"/>
    <cellStyle name="Normal 5 4 6 2 2" xfId="3098" xr:uid="{00000000-0005-0000-0000-0000D00B0000}"/>
    <cellStyle name="Normal 5 4 6 3" xfId="3099" xr:uid="{00000000-0005-0000-0000-0000D10B0000}"/>
    <cellStyle name="Normal 5 4 7" xfId="3100" xr:uid="{00000000-0005-0000-0000-0000D20B0000}"/>
    <cellStyle name="Normal 5 4 7 2" xfId="3101" xr:uid="{00000000-0005-0000-0000-0000D30B0000}"/>
    <cellStyle name="Normal 5 4 8" xfId="3102" xr:uid="{00000000-0005-0000-0000-0000D40B0000}"/>
    <cellStyle name="Normal 5 4_2015 PY" xfId="3103" xr:uid="{00000000-0005-0000-0000-0000D50B0000}"/>
    <cellStyle name="Normal 5 5" xfId="125" xr:uid="{00000000-0005-0000-0000-0000D60B0000}"/>
    <cellStyle name="Normal 5 5 2" xfId="3104" xr:uid="{00000000-0005-0000-0000-0000D70B0000}"/>
    <cellStyle name="Normal 5 5 2 2" xfId="3105" xr:uid="{00000000-0005-0000-0000-0000D80B0000}"/>
    <cellStyle name="Normal 5 5 2 2 2" xfId="3106" xr:uid="{00000000-0005-0000-0000-0000D90B0000}"/>
    <cellStyle name="Normal 5 5 2 2 2 2" xfId="3107" xr:uid="{00000000-0005-0000-0000-0000DA0B0000}"/>
    <cellStyle name="Normal 5 5 2 2 3" xfId="3108" xr:uid="{00000000-0005-0000-0000-0000DB0B0000}"/>
    <cellStyle name="Normal 5 5 2 3" xfId="3109" xr:uid="{00000000-0005-0000-0000-0000DC0B0000}"/>
    <cellStyle name="Normal 5 5 2 3 2" xfId="3110" xr:uid="{00000000-0005-0000-0000-0000DD0B0000}"/>
    <cellStyle name="Normal 5 5 2 3 2 2" xfId="3111" xr:uid="{00000000-0005-0000-0000-0000DE0B0000}"/>
    <cellStyle name="Normal 5 5 2 3 3" xfId="3112" xr:uid="{00000000-0005-0000-0000-0000DF0B0000}"/>
    <cellStyle name="Normal 5 5 2 4" xfId="3113" xr:uid="{00000000-0005-0000-0000-0000E00B0000}"/>
    <cellStyle name="Normal 5 5 2 4 2" xfId="3114" xr:uid="{00000000-0005-0000-0000-0000E10B0000}"/>
    <cellStyle name="Normal 5 5 2 4 2 2" xfId="3115" xr:uid="{00000000-0005-0000-0000-0000E20B0000}"/>
    <cellStyle name="Normal 5 5 2 4 3" xfId="3116" xr:uid="{00000000-0005-0000-0000-0000E30B0000}"/>
    <cellStyle name="Normal 5 5 2 5" xfId="3117" xr:uid="{00000000-0005-0000-0000-0000E40B0000}"/>
    <cellStyle name="Normal 5 5 2 5 2" xfId="3118" xr:uid="{00000000-0005-0000-0000-0000E50B0000}"/>
    <cellStyle name="Normal 5 5 2 6" xfId="3119" xr:uid="{00000000-0005-0000-0000-0000E60B0000}"/>
    <cellStyle name="Normal 5 5 2_2015 PY" xfId="3120" xr:uid="{00000000-0005-0000-0000-0000E70B0000}"/>
    <cellStyle name="Normal 5 5 3" xfId="3121" xr:uid="{00000000-0005-0000-0000-0000E80B0000}"/>
    <cellStyle name="Normal 5 5 3 2" xfId="3122" xr:uid="{00000000-0005-0000-0000-0000E90B0000}"/>
    <cellStyle name="Normal 5 5 3 2 2" xfId="3123" xr:uid="{00000000-0005-0000-0000-0000EA0B0000}"/>
    <cellStyle name="Normal 5 5 3 3" xfId="3124" xr:uid="{00000000-0005-0000-0000-0000EB0B0000}"/>
    <cellStyle name="Normal 5 5 4" xfId="3125" xr:uid="{00000000-0005-0000-0000-0000EC0B0000}"/>
    <cellStyle name="Normal 5 5 4 2" xfId="3126" xr:uid="{00000000-0005-0000-0000-0000ED0B0000}"/>
    <cellStyle name="Normal 5 5 4 2 2" xfId="3127" xr:uid="{00000000-0005-0000-0000-0000EE0B0000}"/>
    <cellStyle name="Normal 5 5 4 3" xfId="3128" xr:uid="{00000000-0005-0000-0000-0000EF0B0000}"/>
    <cellStyle name="Normal 5 5 5" xfId="3129" xr:uid="{00000000-0005-0000-0000-0000F00B0000}"/>
    <cellStyle name="Normal 5 5 5 2" xfId="3130" xr:uid="{00000000-0005-0000-0000-0000F10B0000}"/>
    <cellStyle name="Normal 5 5 5 2 2" xfId="3131" xr:uid="{00000000-0005-0000-0000-0000F20B0000}"/>
    <cellStyle name="Normal 5 5 5 3" xfId="3132" xr:uid="{00000000-0005-0000-0000-0000F30B0000}"/>
    <cellStyle name="Normal 5 5 6" xfId="3133" xr:uid="{00000000-0005-0000-0000-0000F40B0000}"/>
    <cellStyle name="Normal 5 5 6 2" xfId="3134" xr:uid="{00000000-0005-0000-0000-0000F50B0000}"/>
    <cellStyle name="Normal 5 5 7" xfId="3135" xr:uid="{00000000-0005-0000-0000-0000F60B0000}"/>
    <cellStyle name="Normal 5 5_2015 PY" xfId="3136" xr:uid="{00000000-0005-0000-0000-0000F70B0000}"/>
    <cellStyle name="Normal 5 6" xfId="229" xr:uid="{00000000-0005-0000-0000-0000F80B0000}"/>
    <cellStyle name="Normal 5 6 2" xfId="3138" xr:uid="{00000000-0005-0000-0000-0000F90B0000}"/>
    <cellStyle name="Normal 5 6 2 2" xfId="3139" xr:uid="{00000000-0005-0000-0000-0000FA0B0000}"/>
    <cellStyle name="Normal 5 6 2 2 2" xfId="3140" xr:uid="{00000000-0005-0000-0000-0000FB0B0000}"/>
    <cellStyle name="Normal 5 6 2 3" xfId="3141" xr:uid="{00000000-0005-0000-0000-0000FC0B0000}"/>
    <cellStyle name="Normal 5 6 3" xfId="3142" xr:uid="{00000000-0005-0000-0000-0000FD0B0000}"/>
    <cellStyle name="Normal 5 6 3 2" xfId="3143" xr:uid="{00000000-0005-0000-0000-0000FE0B0000}"/>
    <cellStyle name="Normal 5 6 3 2 2" xfId="3144" xr:uid="{00000000-0005-0000-0000-0000FF0B0000}"/>
    <cellStyle name="Normal 5 6 3 3" xfId="3145" xr:uid="{00000000-0005-0000-0000-0000000C0000}"/>
    <cellStyle name="Normal 5 6 4" xfId="3146" xr:uid="{00000000-0005-0000-0000-0000010C0000}"/>
    <cellStyle name="Normal 5 6 4 2" xfId="3147" xr:uid="{00000000-0005-0000-0000-0000020C0000}"/>
    <cellStyle name="Normal 5 6 4 2 2" xfId="3148" xr:uid="{00000000-0005-0000-0000-0000030C0000}"/>
    <cellStyle name="Normal 5 6 4 3" xfId="3149" xr:uid="{00000000-0005-0000-0000-0000040C0000}"/>
    <cellStyle name="Normal 5 6 5" xfId="3150" xr:uid="{00000000-0005-0000-0000-0000050C0000}"/>
    <cellStyle name="Normal 5 6 5 2" xfId="3151" xr:uid="{00000000-0005-0000-0000-0000060C0000}"/>
    <cellStyle name="Normal 5 6 6" xfId="3152" xr:uid="{00000000-0005-0000-0000-0000070C0000}"/>
    <cellStyle name="Normal 5 6 7" xfId="3137" xr:uid="{00000000-0005-0000-0000-0000080C0000}"/>
    <cellStyle name="Normal 5 6_2015 PY" xfId="3153" xr:uid="{00000000-0005-0000-0000-0000090C0000}"/>
    <cellStyle name="Normal 5 7" xfId="3154" xr:uid="{00000000-0005-0000-0000-00000A0C0000}"/>
    <cellStyle name="Normal 5 7 2" xfId="3155" xr:uid="{00000000-0005-0000-0000-00000B0C0000}"/>
    <cellStyle name="Normal 5 7 2 2" xfId="3156" xr:uid="{00000000-0005-0000-0000-00000C0C0000}"/>
    <cellStyle name="Normal 5 7 3" xfId="3157" xr:uid="{00000000-0005-0000-0000-00000D0C0000}"/>
    <cellStyle name="Normal 5 8" xfId="3158" xr:uid="{00000000-0005-0000-0000-00000E0C0000}"/>
    <cellStyle name="Normal 5 8 2" xfId="3159" xr:uid="{00000000-0005-0000-0000-00000F0C0000}"/>
    <cellStyle name="Normal 5 8 2 2" xfId="3160" xr:uid="{00000000-0005-0000-0000-0000100C0000}"/>
    <cellStyle name="Normal 5 8 3" xfId="3161" xr:uid="{00000000-0005-0000-0000-0000110C0000}"/>
    <cellStyle name="Normal 5 9" xfId="3162" xr:uid="{00000000-0005-0000-0000-0000120C0000}"/>
    <cellStyle name="Normal 5 9 2" xfId="3163" xr:uid="{00000000-0005-0000-0000-0000130C0000}"/>
    <cellStyle name="Normal 5 9 2 2" xfId="3164" xr:uid="{00000000-0005-0000-0000-0000140C0000}"/>
    <cellStyle name="Normal 5 9 3" xfId="3165" xr:uid="{00000000-0005-0000-0000-0000150C0000}"/>
    <cellStyle name="Normal 5_2015 PY" xfId="3166" xr:uid="{00000000-0005-0000-0000-0000160C0000}"/>
    <cellStyle name="Normal 6" xfId="126" xr:uid="{00000000-0005-0000-0000-0000170C0000}"/>
    <cellStyle name="Normal 6 10" xfId="3167" xr:uid="{00000000-0005-0000-0000-0000180C0000}"/>
    <cellStyle name="Normal 6 11" xfId="3168" xr:uid="{00000000-0005-0000-0000-0000190C0000}"/>
    <cellStyle name="Normal 6 2" xfId="231" xr:uid="{00000000-0005-0000-0000-00001A0C0000}"/>
    <cellStyle name="Normal 6 2 2" xfId="232" xr:uid="{00000000-0005-0000-0000-00001B0C0000}"/>
    <cellStyle name="Normal 6 2 2 2" xfId="233" xr:uid="{00000000-0005-0000-0000-00001C0C0000}"/>
    <cellStyle name="Normal 6 2 2 2 2" xfId="3169" xr:uid="{00000000-0005-0000-0000-00001D0C0000}"/>
    <cellStyle name="Normal 6 2 2 2 2 2" xfId="3170" xr:uid="{00000000-0005-0000-0000-00001E0C0000}"/>
    <cellStyle name="Normal 6 2 2 2 2 2 2" xfId="3171" xr:uid="{00000000-0005-0000-0000-00001F0C0000}"/>
    <cellStyle name="Normal 6 2 2 2 2 3" xfId="3172" xr:uid="{00000000-0005-0000-0000-0000200C0000}"/>
    <cellStyle name="Normal 6 2 2 2 3" xfId="3173" xr:uid="{00000000-0005-0000-0000-0000210C0000}"/>
    <cellStyle name="Normal 6 2 2 2 3 2" xfId="3174" xr:uid="{00000000-0005-0000-0000-0000220C0000}"/>
    <cellStyle name="Normal 6 2 2 2 3 2 2" xfId="3175" xr:uid="{00000000-0005-0000-0000-0000230C0000}"/>
    <cellStyle name="Normal 6 2 2 2 3 3" xfId="3176" xr:uid="{00000000-0005-0000-0000-0000240C0000}"/>
    <cellStyle name="Normal 6 2 2 2 4" xfId="3177" xr:uid="{00000000-0005-0000-0000-0000250C0000}"/>
    <cellStyle name="Normal 6 2 2 2 4 2" xfId="3178" xr:uid="{00000000-0005-0000-0000-0000260C0000}"/>
    <cellStyle name="Normal 6 2 2 2 4 2 2" xfId="3179" xr:uid="{00000000-0005-0000-0000-0000270C0000}"/>
    <cellStyle name="Normal 6 2 2 2 4 3" xfId="3180" xr:uid="{00000000-0005-0000-0000-0000280C0000}"/>
    <cellStyle name="Normal 6 2 2 2 5" xfId="3181" xr:uid="{00000000-0005-0000-0000-0000290C0000}"/>
    <cellStyle name="Normal 6 2 2 2 5 2" xfId="3182" xr:uid="{00000000-0005-0000-0000-00002A0C0000}"/>
    <cellStyle name="Normal 6 2 2 2 6" xfId="3183" xr:uid="{00000000-0005-0000-0000-00002B0C0000}"/>
    <cellStyle name="Normal 6 2 2 2_2015 PY" xfId="3184" xr:uid="{00000000-0005-0000-0000-00002C0C0000}"/>
    <cellStyle name="Normal 6 2 2 3" xfId="3185" xr:uid="{00000000-0005-0000-0000-00002D0C0000}"/>
    <cellStyle name="Normal 6 2 2 3 2" xfId="3186" xr:uid="{00000000-0005-0000-0000-00002E0C0000}"/>
    <cellStyle name="Normal 6 2 2 3 2 2" xfId="3187" xr:uid="{00000000-0005-0000-0000-00002F0C0000}"/>
    <cellStyle name="Normal 6 2 2 3 3" xfId="3188" xr:uid="{00000000-0005-0000-0000-0000300C0000}"/>
    <cellStyle name="Normal 6 2 2 4" xfId="3189" xr:uid="{00000000-0005-0000-0000-0000310C0000}"/>
    <cellStyle name="Normal 6 2 2 4 2" xfId="3190" xr:uid="{00000000-0005-0000-0000-0000320C0000}"/>
    <cellStyle name="Normal 6 2 2 4 2 2" xfId="3191" xr:uid="{00000000-0005-0000-0000-0000330C0000}"/>
    <cellStyle name="Normal 6 2 2 4 3" xfId="3192" xr:uid="{00000000-0005-0000-0000-0000340C0000}"/>
    <cellStyle name="Normal 6 2 2 5" xfId="3193" xr:uid="{00000000-0005-0000-0000-0000350C0000}"/>
    <cellStyle name="Normal 6 2 2 5 2" xfId="3194" xr:uid="{00000000-0005-0000-0000-0000360C0000}"/>
    <cellStyle name="Normal 6 2 2 5 2 2" xfId="3195" xr:uid="{00000000-0005-0000-0000-0000370C0000}"/>
    <cellStyle name="Normal 6 2 2 5 3" xfId="3196" xr:uid="{00000000-0005-0000-0000-0000380C0000}"/>
    <cellStyle name="Normal 6 2 2 6" xfId="3197" xr:uid="{00000000-0005-0000-0000-0000390C0000}"/>
    <cellStyle name="Normal 6 2 2 6 2" xfId="3198" xr:uid="{00000000-0005-0000-0000-00003A0C0000}"/>
    <cellStyle name="Normal 6 2 2 7" xfId="3199" xr:uid="{00000000-0005-0000-0000-00003B0C0000}"/>
    <cellStyle name="Normal 6 2 2_2015 PY" xfId="3200" xr:uid="{00000000-0005-0000-0000-00003C0C0000}"/>
    <cellStyle name="Normal 6 2 3" xfId="234" xr:uid="{00000000-0005-0000-0000-00003D0C0000}"/>
    <cellStyle name="Normal 6 2 3 2" xfId="3201" xr:uid="{00000000-0005-0000-0000-00003E0C0000}"/>
    <cellStyle name="Normal 6 2 3 2 2" xfId="3202" xr:uid="{00000000-0005-0000-0000-00003F0C0000}"/>
    <cellStyle name="Normal 6 2 3 2 2 2" xfId="3203" xr:uid="{00000000-0005-0000-0000-0000400C0000}"/>
    <cellStyle name="Normal 6 2 3 2 3" xfId="3204" xr:uid="{00000000-0005-0000-0000-0000410C0000}"/>
    <cellStyle name="Normal 6 2 3 3" xfId="3205" xr:uid="{00000000-0005-0000-0000-0000420C0000}"/>
    <cellStyle name="Normal 6 2 3 3 2" xfId="3206" xr:uid="{00000000-0005-0000-0000-0000430C0000}"/>
    <cellStyle name="Normal 6 2 3 3 2 2" xfId="3207" xr:uid="{00000000-0005-0000-0000-0000440C0000}"/>
    <cellStyle name="Normal 6 2 3 3 3" xfId="3208" xr:uid="{00000000-0005-0000-0000-0000450C0000}"/>
    <cellStyle name="Normal 6 2 3 4" xfId="3209" xr:uid="{00000000-0005-0000-0000-0000460C0000}"/>
    <cellStyle name="Normal 6 2 3 4 2" xfId="3210" xr:uid="{00000000-0005-0000-0000-0000470C0000}"/>
    <cellStyle name="Normal 6 2 3 4 2 2" xfId="3211" xr:uid="{00000000-0005-0000-0000-0000480C0000}"/>
    <cellStyle name="Normal 6 2 3 4 3" xfId="3212" xr:uid="{00000000-0005-0000-0000-0000490C0000}"/>
    <cellStyle name="Normal 6 2 3 5" xfId="3213" xr:uid="{00000000-0005-0000-0000-00004A0C0000}"/>
    <cellStyle name="Normal 6 2 3 5 2" xfId="3214" xr:uid="{00000000-0005-0000-0000-00004B0C0000}"/>
    <cellStyle name="Normal 6 2 3 6" xfId="3215" xr:uid="{00000000-0005-0000-0000-00004C0C0000}"/>
    <cellStyle name="Normal 6 2 3_2015 PY" xfId="3216" xr:uid="{00000000-0005-0000-0000-00004D0C0000}"/>
    <cellStyle name="Normal 6 2 4" xfId="3217" xr:uid="{00000000-0005-0000-0000-00004E0C0000}"/>
    <cellStyle name="Normal 6 2 4 2" xfId="3218" xr:uid="{00000000-0005-0000-0000-00004F0C0000}"/>
    <cellStyle name="Normal 6 2 4 2 2" xfId="3219" xr:uid="{00000000-0005-0000-0000-0000500C0000}"/>
    <cellStyle name="Normal 6 2 4 3" xfId="3220" xr:uid="{00000000-0005-0000-0000-0000510C0000}"/>
    <cellStyle name="Normal 6 2 5" xfId="3221" xr:uid="{00000000-0005-0000-0000-0000520C0000}"/>
    <cellStyle name="Normal 6 2 5 2" xfId="3222" xr:uid="{00000000-0005-0000-0000-0000530C0000}"/>
    <cellStyle name="Normal 6 2 5 2 2" xfId="3223" xr:uid="{00000000-0005-0000-0000-0000540C0000}"/>
    <cellStyle name="Normal 6 2 5 3" xfId="3224" xr:uid="{00000000-0005-0000-0000-0000550C0000}"/>
    <cellStyle name="Normal 6 2 6" xfId="3225" xr:uid="{00000000-0005-0000-0000-0000560C0000}"/>
    <cellStyle name="Normal 6 2 6 2" xfId="3226" xr:uid="{00000000-0005-0000-0000-0000570C0000}"/>
    <cellStyle name="Normal 6 2 6 2 2" xfId="3227" xr:uid="{00000000-0005-0000-0000-0000580C0000}"/>
    <cellStyle name="Normal 6 2 6 3" xfId="3228" xr:uid="{00000000-0005-0000-0000-0000590C0000}"/>
    <cellStyle name="Normal 6 2 7" xfId="3229" xr:uid="{00000000-0005-0000-0000-00005A0C0000}"/>
    <cellStyle name="Normal 6 2 7 2" xfId="3230" xr:uid="{00000000-0005-0000-0000-00005B0C0000}"/>
    <cellStyle name="Normal 6 2 8" xfId="3231" xr:uid="{00000000-0005-0000-0000-00005C0C0000}"/>
    <cellStyle name="Normal 6 2_2015 PY" xfId="3232" xr:uid="{00000000-0005-0000-0000-00005D0C0000}"/>
    <cellStyle name="Normal 6 3" xfId="235" xr:uid="{00000000-0005-0000-0000-00005E0C0000}"/>
    <cellStyle name="Normal 6 3 2" xfId="236" xr:uid="{00000000-0005-0000-0000-00005F0C0000}"/>
    <cellStyle name="Normal 6 3 2 2" xfId="3233" xr:uid="{00000000-0005-0000-0000-0000600C0000}"/>
    <cellStyle name="Normal 6 3 2 2 2" xfId="3234" xr:uid="{00000000-0005-0000-0000-0000610C0000}"/>
    <cellStyle name="Normal 6 3 2 2 2 2" xfId="3235" xr:uid="{00000000-0005-0000-0000-0000620C0000}"/>
    <cellStyle name="Normal 6 3 2 2 2 2 2" xfId="3236" xr:uid="{00000000-0005-0000-0000-0000630C0000}"/>
    <cellStyle name="Normal 6 3 2 2 2 3" xfId="3237" xr:uid="{00000000-0005-0000-0000-0000640C0000}"/>
    <cellStyle name="Normal 6 3 2 2 3" xfId="3238" xr:uid="{00000000-0005-0000-0000-0000650C0000}"/>
    <cellStyle name="Normal 6 3 2 2 3 2" xfId="3239" xr:uid="{00000000-0005-0000-0000-0000660C0000}"/>
    <cellStyle name="Normal 6 3 2 2 3 2 2" xfId="3240" xr:uid="{00000000-0005-0000-0000-0000670C0000}"/>
    <cellStyle name="Normal 6 3 2 2 3 3" xfId="3241" xr:uid="{00000000-0005-0000-0000-0000680C0000}"/>
    <cellStyle name="Normal 6 3 2 2 4" xfId="3242" xr:uid="{00000000-0005-0000-0000-0000690C0000}"/>
    <cellStyle name="Normal 6 3 2 2 4 2" xfId="3243" xr:uid="{00000000-0005-0000-0000-00006A0C0000}"/>
    <cellStyle name="Normal 6 3 2 2 4 2 2" xfId="3244" xr:uid="{00000000-0005-0000-0000-00006B0C0000}"/>
    <cellStyle name="Normal 6 3 2 2 4 3" xfId="3245" xr:uid="{00000000-0005-0000-0000-00006C0C0000}"/>
    <cellStyle name="Normal 6 3 2 2 5" xfId="3246" xr:uid="{00000000-0005-0000-0000-00006D0C0000}"/>
    <cellStyle name="Normal 6 3 2 2 5 2" xfId="3247" xr:uid="{00000000-0005-0000-0000-00006E0C0000}"/>
    <cellStyle name="Normal 6 3 2 2 6" xfId="3248" xr:uid="{00000000-0005-0000-0000-00006F0C0000}"/>
    <cellStyle name="Normal 6 3 2 2_2015 PY" xfId="3249" xr:uid="{00000000-0005-0000-0000-0000700C0000}"/>
    <cellStyle name="Normal 6 3 2 3" xfId="3250" xr:uid="{00000000-0005-0000-0000-0000710C0000}"/>
    <cellStyle name="Normal 6 3 2 3 2" xfId="3251" xr:uid="{00000000-0005-0000-0000-0000720C0000}"/>
    <cellStyle name="Normal 6 3 2 3 2 2" xfId="3252" xr:uid="{00000000-0005-0000-0000-0000730C0000}"/>
    <cellStyle name="Normal 6 3 2 3 3" xfId="3253" xr:uid="{00000000-0005-0000-0000-0000740C0000}"/>
    <cellStyle name="Normal 6 3 2 4" xfId="3254" xr:uid="{00000000-0005-0000-0000-0000750C0000}"/>
    <cellStyle name="Normal 6 3 2 4 2" xfId="3255" xr:uid="{00000000-0005-0000-0000-0000760C0000}"/>
    <cellStyle name="Normal 6 3 2 4 2 2" xfId="3256" xr:uid="{00000000-0005-0000-0000-0000770C0000}"/>
    <cellStyle name="Normal 6 3 2 4 3" xfId="3257" xr:uid="{00000000-0005-0000-0000-0000780C0000}"/>
    <cellStyle name="Normal 6 3 2 5" xfId="3258" xr:uid="{00000000-0005-0000-0000-0000790C0000}"/>
    <cellStyle name="Normal 6 3 2 5 2" xfId="3259" xr:uid="{00000000-0005-0000-0000-00007A0C0000}"/>
    <cellStyle name="Normal 6 3 2 5 2 2" xfId="3260" xr:uid="{00000000-0005-0000-0000-00007B0C0000}"/>
    <cellStyle name="Normal 6 3 2 5 3" xfId="3261" xr:uid="{00000000-0005-0000-0000-00007C0C0000}"/>
    <cellStyle name="Normal 6 3 2 6" xfId="3262" xr:uid="{00000000-0005-0000-0000-00007D0C0000}"/>
    <cellStyle name="Normal 6 3 2 6 2" xfId="3263" xr:uid="{00000000-0005-0000-0000-00007E0C0000}"/>
    <cellStyle name="Normal 6 3 2 7" xfId="3264" xr:uid="{00000000-0005-0000-0000-00007F0C0000}"/>
    <cellStyle name="Normal 6 3 2_2015 PY" xfId="3265" xr:uid="{00000000-0005-0000-0000-0000800C0000}"/>
    <cellStyle name="Normal 6 3 3" xfId="3266" xr:uid="{00000000-0005-0000-0000-0000810C0000}"/>
    <cellStyle name="Normal 6 3 3 2" xfId="3267" xr:uid="{00000000-0005-0000-0000-0000820C0000}"/>
    <cellStyle name="Normal 6 3 3 2 2" xfId="3268" xr:uid="{00000000-0005-0000-0000-0000830C0000}"/>
    <cellStyle name="Normal 6 3 3 2 2 2" xfId="3269" xr:uid="{00000000-0005-0000-0000-0000840C0000}"/>
    <cellStyle name="Normal 6 3 3 2 3" xfId="3270" xr:uid="{00000000-0005-0000-0000-0000850C0000}"/>
    <cellStyle name="Normal 6 3 3 3" xfId="3271" xr:uid="{00000000-0005-0000-0000-0000860C0000}"/>
    <cellStyle name="Normal 6 3 3 3 2" xfId="3272" xr:uid="{00000000-0005-0000-0000-0000870C0000}"/>
    <cellStyle name="Normal 6 3 3 3 2 2" xfId="3273" xr:uid="{00000000-0005-0000-0000-0000880C0000}"/>
    <cellStyle name="Normal 6 3 3 3 3" xfId="3274" xr:uid="{00000000-0005-0000-0000-0000890C0000}"/>
    <cellStyle name="Normal 6 3 3 4" xfId="3275" xr:uid="{00000000-0005-0000-0000-00008A0C0000}"/>
    <cellStyle name="Normal 6 3 3 4 2" xfId="3276" xr:uid="{00000000-0005-0000-0000-00008B0C0000}"/>
    <cellStyle name="Normal 6 3 3 4 2 2" xfId="3277" xr:uid="{00000000-0005-0000-0000-00008C0C0000}"/>
    <cellStyle name="Normal 6 3 3 4 3" xfId="3278" xr:uid="{00000000-0005-0000-0000-00008D0C0000}"/>
    <cellStyle name="Normal 6 3 3 5" xfId="3279" xr:uid="{00000000-0005-0000-0000-00008E0C0000}"/>
    <cellStyle name="Normal 6 3 3 5 2" xfId="3280" xr:uid="{00000000-0005-0000-0000-00008F0C0000}"/>
    <cellStyle name="Normal 6 3 3 6" xfId="3281" xr:uid="{00000000-0005-0000-0000-0000900C0000}"/>
    <cellStyle name="Normal 6 3 3_2015 PY" xfId="3282" xr:uid="{00000000-0005-0000-0000-0000910C0000}"/>
    <cellStyle name="Normal 6 3 4" xfId="3283" xr:uid="{00000000-0005-0000-0000-0000920C0000}"/>
    <cellStyle name="Normal 6 3 4 2" xfId="3284" xr:uid="{00000000-0005-0000-0000-0000930C0000}"/>
    <cellStyle name="Normal 6 3 4 2 2" xfId="3285" xr:uid="{00000000-0005-0000-0000-0000940C0000}"/>
    <cellStyle name="Normal 6 3 4 3" xfId="3286" xr:uid="{00000000-0005-0000-0000-0000950C0000}"/>
    <cellStyle name="Normal 6 3 5" xfId="3287" xr:uid="{00000000-0005-0000-0000-0000960C0000}"/>
    <cellStyle name="Normal 6 3 5 2" xfId="3288" xr:uid="{00000000-0005-0000-0000-0000970C0000}"/>
    <cellStyle name="Normal 6 3 5 2 2" xfId="3289" xr:uid="{00000000-0005-0000-0000-0000980C0000}"/>
    <cellStyle name="Normal 6 3 5 3" xfId="3290" xr:uid="{00000000-0005-0000-0000-0000990C0000}"/>
    <cellStyle name="Normal 6 3 6" xfId="3291" xr:uid="{00000000-0005-0000-0000-00009A0C0000}"/>
    <cellStyle name="Normal 6 3 6 2" xfId="3292" xr:uid="{00000000-0005-0000-0000-00009B0C0000}"/>
    <cellStyle name="Normal 6 3 6 2 2" xfId="3293" xr:uid="{00000000-0005-0000-0000-00009C0C0000}"/>
    <cellStyle name="Normal 6 3 6 3" xfId="3294" xr:uid="{00000000-0005-0000-0000-00009D0C0000}"/>
    <cellStyle name="Normal 6 3 7" xfId="3295" xr:uid="{00000000-0005-0000-0000-00009E0C0000}"/>
    <cellStyle name="Normal 6 3 7 2" xfId="3296" xr:uid="{00000000-0005-0000-0000-00009F0C0000}"/>
    <cellStyle name="Normal 6 3 8" xfId="3297" xr:uid="{00000000-0005-0000-0000-0000A00C0000}"/>
    <cellStyle name="Normal 6 3_2015 PY" xfId="3298" xr:uid="{00000000-0005-0000-0000-0000A10C0000}"/>
    <cellStyle name="Normal 6 4" xfId="237" xr:uid="{00000000-0005-0000-0000-0000A20C0000}"/>
    <cellStyle name="Normal 6 4 2" xfId="3299" xr:uid="{00000000-0005-0000-0000-0000A30C0000}"/>
    <cellStyle name="Normal 6 4 2 2" xfId="3300" xr:uid="{00000000-0005-0000-0000-0000A40C0000}"/>
    <cellStyle name="Normal 6 4 2 2 2" xfId="3301" xr:uid="{00000000-0005-0000-0000-0000A50C0000}"/>
    <cellStyle name="Normal 6 4 2 2 2 2" xfId="3302" xr:uid="{00000000-0005-0000-0000-0000A60C0000}"/>
    <cellStyle name="Normal 6 4 2 2 3" xfId="3303" xr:uid="{00000000-0005-0000-0000-0000A70C0000}"/>
    <cellStyle name="Normal 6 4 2 3" xfId="3304" xr:uid="{00000000-0005-0000-0000-0000A80C0000}"/>
    <cellStyle name="Normal 6 4 2 3 2" xfId="3305" xr:uid="{00000000-0005-0000-0000-0000A90C0000}"/>
    <cellStyle name="Normal 6 4 2 3 2 2" xfId="3306" xr:uid="{00000000-0005-0000-0000-0000AA0C0000}"/>
    <cellStyle name="Normal 6 4 2 3 3" xfId="3307" xr:uid="{00000000-0005-0000-0000-0000AB0C0000}"/>
    <cellStyle name="Normal 6 4 2 4" xfId="3308" xr:uid="{00000000-0005-0000-0000-0000AC0C0000}"/>
    <cellStyle name="Normal 6 4 2 4 2" xfId="3309" xr:uid="{00000000-0005-0000-0000-0000AD0C0000}"/>
    <cellStyle name="Normal 6 4 2 4 2 2" xfId="3310" xr:uid="{00000000-0005-0000-0000-0000AE0C0000}"/>
    <cellStyle name="Normal 6 4 2 4 3" xfId="3311" xr:uid="{00000000-0005-0000-0000-0000AF0C0000}"/>
    <cellStyle name="Normal 6 4 2 5" xfId="3312" xr:uid="{00000000-0005-0000-0000-0000B00C0000}"/>
    <cellStyle name="Normal 6 4 2 5 2" xfId="3313" xr:uid="{00000000-0005-0000-0000-0000B10C0000}"/>
    <cellStyle name="Normal 6 4 2 6" xfId="3314" xr:uid="{00000000-0005-0000-0000-0000B20C0000}"/>
    <cellStyle name="Normal 6 4 2_2015 PY" xfId="3315" xr:uid="{00000000-0005-0000-0000-0000B30C0000}"/>
    <cellStyle name="Normal 6 4 3" xfId="3316" xr:uid="{00000000-0005-0000-0000-0000B40C0000}"/>
    <cellStyle name="Normal 6 4 3 2" xfId="3317" xr:uid="{00000000-0005-0000-0000-0000B50C0000}"/>
    <cellStyle name="Normal 6 4 3 2 2" xfId="3318" xr:uid="{00000000-0005-0000-0000-0000B60C0000}"/>
    <cellStyle name="Normal 6 4 3 3" xfId="3319" xr:uid="{00000000-0005-0000-0000-0000B70C0000}"/>
    <cellStyle name="Normal 6 4 4" xfId="3320" xr:uid="{00000000-0005-0000-0000-0000B80C0000}"/>
    <cellStyle name="Normal 6 4 4 2" xfId="3321" xr:uid="{00000000-0005-0000-0000-0000B90C0000}"/>
    <cellStyle name="Normal 6 4 4 2 2" xfId="3322" xr:uid="{00000000-0005-0000-0000-0000BA0C0000}"/>
    <cellStyle name="Normal 6 4 4 3" xfId="3323" xr:uid="{00000000-0005-0000-0000-0000BB0C0000}"/>
    <cellStyle name="Normal 6 4 5" xfId="3324" xr:uid="{00000000-0005-0000-0000-0000BC0C0000}"/>
    <cellStyle name="Normal 6 4 5 2" xfId="3325" xr:uid="{00000000-0005-0000-0000-0000BD0C0000}"/>
    <cellStyle name="Normal 6 4 5 2 2" xfId="3326" xr:uid="{00000000-0005-0000-0000-0000BE0C0000}"/>
    <cellStyle name="Normal 6 4 5 3" xfId="3327" xr:uid="{00000000-0005-0000-0000-0000BF0C0000}"/>
    <cellStyle name="Normal 6 4 6" xfId="3328" xr:uid="{00000000-0005-0000-0000-0000C00C0000}"/>
    <cellStyle name="Normal 6 4 6 2" xfId="3329" xr:uid="{00000000-0005-0000-0000-0000C10C0000}"/>
    <cellStyle name="Normal 6 4 7" xfId="3330" xr:uid="{00000000-0005-0000-0000-0000C20C0000}"/>
    <cellStyle name="Normal 6 4_2015 PY" xfId="3331" xr:uid="{00000000-0005-0000-0000-0000C30C0000}"/>
    <cellStyle name="Normal 6 5" xfId="230" xr:uid="{00000000-0005-0000-0000-0000C40C0000}"/>
    <cellStyle name="Normal 6 5 2" xfId="3332" xr:uid="{00000000-0005-0000-0000-0000C50C0000}"/>
    <cellStyle name="Normal 6 5 2 2" xfId="3333" xr:uid="{00000000-0005-0000-0000-0000C60C0000}"/>
    <cellStyle name="Normal 6 5 2 2 2" xfId="3334" xr:uid="{00000000-0005-0000-0000-0000C70C0000}"/>
    <cellStyle name="Normal 6 5 2 3" xfId="3335" xr:uid="{00000000-0005-0000-0000-0000C80C0000}"/>
    <cellStyle name="Normal 6 5 3" xfId="3336" xr:uid="{00000000-0005-0000-0000-0000C90C0000}"/>
    <cellStyle name="Normal 6 5 3 2" xfId="3337" xr:uid="{00000000-0005-0000-0000-0000CA0C0000}"/>
    <cellStyle name="Normal 6 5 3 2 2" xfId="3338" xr:uid="{00000000-0005-0000-0000-0000CB0C0000}"/>
    <cellStyle name="Normal 6 5 3 3" xfId="3339" xr:uid="{00000000-0005-0000-0000-0000CC0C0000}"/>
    <cellStyle name="Normal 6 5 4" xfId="3340" xr:uid="{00000000-0005-0000-0000-0000CD0C0000}"/>
    <cellStyle name="Normal 6 5 4 2" xfId="3341" xr:uid="{00000000-0005-0000-0000-0000CE0C0000}"/>
    <cellStyle name="Normal 6 5 4 2 2" xfId="3342" xr:uid="{00000000-0005-0000-0000-0000CF0C0000}"/>
    <cellStyle name="Normal 6 5 4 3" xfId="3343" xr:uid="{00000000-0005-0000-0000-0000D00C0000}"/>
    <cellStyle name="Normal 6 5 5" xfId="3344" xr:uid="{00000000-0005-0000-0000-0000D10C0000}"/>
    <cellStyle name="Normal 6 5 5 2" xfId="3345" xr:uid="{00000000-0005-0000-0000-0000D20C0000}"/>
    <cellStyle name="Normal 6 5 6" xfId="3346" xr:uid="{00000000-0005-0000-0000-0000D30C0000}"/>
    <cellStyle name="Normal 6 5_2015 PY" xfId="3347" xr:uid="{00000000-0005-0000-0000-0000D40C0000}"/>
    <cellStyle name="Normal 6 6" xfId="3348" xr:uid="{00000000-0005-0000-0000-0000D50C0000}"/>
    <cellStyle name="Normal 6 6 2" xfId="3349" xr:uid="{00000000-0005-0000-0000-0000D60C0000}"/>
    <cellStyle name="Normal 6 6 2 2" xfId="3350" xr:uid="{00000000-0005-0000-0000-0000D70C0000}"/>
    <cellStyle name="Normal 6 6 3" xfId="3351" xr:uid="{00000000-0005-0000-0000-0000D80C0000}"/>
    <cellStyle name="Normal 6 7" xfId="3352" xr:uid="{00000000-0005-0000-0000-0000D90C0000}"/>
    <cellStyle name="Normal 6 7 2" xfId="3353" xr:uid="{00000000-0005-0000-0000-0000DA0C0000}"/>
    <cellStyle name="Normal 6 7 2 2" xfId="3354" xr:uid="{00000000-0005-0000-0000-0000DB0C0000}"/>
    <cellStyle name="Normal 6 7 3" xfId="3355" xr:uid="{00000000-0005-0000-0000-0000DC0C0000}"/>
    <cellStyle name="Normal 6 8" xfId="3356" xr:uid="{00000000-0005-0000-0000-0000DD0C0000}"/>
    <cellStyle name="Normal 6 8 2" xfId="3357" xr:uid="{00000000-0005-0000-0000-0000DE0C0000}"/>
    <cellStyle name="Normal 6 8 2 2" xfId="3358" xr:uid="{00000000-0005-0000-0000-0000DF0C0000}"/>
    <cellStyle name="Normal 6 8 3" xfId="3359" xr:uid="{00000000-0005-0000-0000-0000E00C0000}"/>
    <cellStyle name="Normal 6 9" xfId="3360" xr:uid="{00000000-0005-0000-0000-0000E10C0000}"/>
    <cellStyle name="Normal 6 9 2" xfId="3361" xr:uid="{00000000-0005-0000-0000-0000E20C0000}"/>
    <cellStyle name="Normal 6_2015 PY" xfId="3362" xr:uid="{00000000-0005-0000-0000-0000E30C0000}"/>
    <cellStyle name="Normal 7" xfId="127" xr:uid="{00000000-0005-0000-0000-0000E40C0000}"/>
    <cellStyle name="Normal 7 2" xfId="128" xr:uid="{00000000-0005-0000-0000-0000E50C0000}"/>
    <cellStyle name="Normal 7 2 2" xfId="129" xr:uid="{00000000-0005-0000-0000-0000E60C0000}"/>
    <cellStyle name="Normal 7 2 2 2" xfId="3363" xr:uid="{00000000-0005-0000-0000-0000E70C0000}"/>
    <cellStyle name="Normal 7 2 2 2 2" xfId="3364" xr:uid="{00000000-0005-0000-0000-0000E80C0000}"/>
    <cellStyle name="Normal 7 2 2 2 2 2" xfId="3365" xr:uid="{00000000-0005-0000-0000-0000E90C0000}"/>
    <cellStyle name="Normal 7 2 2 2 2 2 2" xfId="3366" xr:uid="{00000000-0005-0000-0000-0000EA0C0000}"/>
    <cellStyle name="Normal 7 2 2 2 2 3" xfId="3367" xr:uid="{00000000-0005-0000-0000-0000EB0C0000}"/>
    <cellStyle name="Normal 7 2 2 2 3" xfId="3368" xr:uid="{00000000-0005-0000-0000-0000EC0C0000}"/>
    <cellStyle name="Normal 7 2 2 2 3 2" xfId="3369" xr:uid="{00000000-0005-0000-0000-0000ED0C0000}"/>
    <cellStyle name="Normal 7 2 2 2 3 2 2" xfId="3370" xr:uid="{00000000-0005-0000-0000-0000EE0C0000}"/>
    <cellStyle name="Normal 7 2 2 2 3 3" xfId="3371" xr:uid="{00000000-0005-0000-0000-0000EF0C0000}"/>
    <cellStyle name="Normal 7 2 2 2 4" xfId="3372" xr:uid="{00000000-0005-0000-0000-0000F00C0000}"/>
    <cellStyle name="Normal 7 2 2 2 4 2" xfId="3373" xr:uid="{00000000-0005-0000-0000-0000F10C0000}"/>
    <cellStyle name="Normal 7 2 2 2 4 2 2" xfId="3374" xr:uid="{00000000-0005-0000-0000-0000F20C0000}"/>
    <cellStyle name="Normal 7 2 2 2 4 3" xfId="3375" xr:uid="{00000000-0005-0000-0000-0000F30C0000}"/>
    <cellStyle name="Normal 7 2 2 2 5" xfId="3376" xr:uid="{00000000-0005-0000-0000-0000F40C0000}"/>
    <cellStyle name="Normal 7 2 2 2 5 2" xfId="3377" xr:uid="{00000000-0005-0000-0000-0000F50C0000}"/>
    <cellStyle name="Normal 7 2 2 2 6" xfId="3378" xr:uid="{00000000-0005-0000-0000-0000F60C0000}"/>
    <cellStyle name="Normal 7 2 2 2_2015 PY" xfId="3379" xr:uid="{00000000-0005-0000-0000-0000F70C0000}"/>
    <cellStyle name="Normal 7 2 2 3" xfId="3380" xr:uid="{00000000-0005-0000-0000-0000F80C0000}"/>
    <cellStyle name="Normal 7 2 2 3 2" xfId="3381" xr:uid="{00000000-0005-0000-0000-0000F90C0000}"/>
    <cellStyle name="Normal 7 2 2 3 2 2" xfId="3382" xr:uid="{00000000-0005-0000-0000-0000FA0C0000}"/>
    <cellStyle name="Normal 7 2 2 3 3" xfId="3383" xr:uid="{00000000-0005-0000-0000-0000FB0C0000}"/>
    <cellStyle name="Normal 7 2 2 4" xfId="3384" xr:uid="{00000000-0005-0000-0000-0000FC0C0000}"/>
    <cellStyle name="Normal 7 2 2 4 2" xfId="3385" xr:uid="{00000000-0005-0000-0000-0000FD0C0000}"/>
    <cellStyle name="Normal 7 2 2 4 2 2" xfId="3386" xr:uid="{00000000-0005-0000-0000-0000FE0C0000}"/>
    <cellStyle name="Normal 7 2 2 4 3" xfId="3387" xr:uid="{00000000-0005-0000-0000-0000FF0C0000}"/>
    <cellStyle name="Normal 7 2 2 5" xfId="3388" xr:uid="{00000000-0005-0000-0000-0000000D0000}"/>
    <cellStyle name="Normal 7 2 2 5 2" xfId="3389" xr:uid="{00000000-0005-0000-0000-0000010D0000}"/>
    <cellStyle name="Normal 7 2 2 5 2 2" xfId="3390" xr:uid="{00000000-0005-0000-0000-0000020D0000}"/>
    <cellStyle name="Normal 7 2 2 5 3" xfId="3391" xr:uid="{00000000-0005-0000-0000-0000030D0000}"/>
    <cellStyle name="Normal 7 2 2 6" xfId="3392" xr:uid="{00000000-0005-0000-0000-0000040D0000}"/>
    <cellStyle name="Normal 7 2 2 6 2" xfId="3393" xr:uid="{00000000-0005-0000-0000-0000050D0000}"/>
    <cellStyle name="Normal 7 2 2 7" xfId="3394" xr:uid="{00000000-0005-0000-0000-0000060D0000}"/>
    <cellStyle name="Normal 7 2 2_2015 PY" xfId="3395" xr:uid="{00000000-0005-0000-0000-0000070D0000}"/>
    <cellStyle name="Normal 7 2 3" xfId="239" xr:uid="{00000000-0005-0000-0000-0000080D0000}"/>
    <cellStyle name="Normal 7 2 3 2" xfId="3397" xr:uid="{00000000-0005-0000-0000-0000090D0000}"/>
    <cellStyle name="Normal 7 2 3 2 2" xfId="3398" xr:uid="{00000000-0005-0000-0000-00000A0D0000}"/>
    <cellStyle name="Normal 7 2 3 2 2 2" xfId="3399" xr:uid="{00000000-0005-0000-0000-00000B0D0000}"/>
    <cellStyle name="Normal 7 2 3 2 3" xfId="3400" xr:uid="{00000000-0005-0000-0000-00000C0D0000}"/>
    <cellStyle name="Normal 7 2 3 3" xfId="3401" xr:uid="{00000000-0005-0000-0000-00000D0D0000}"/>
    <cellStyle name="Normal 7 2 3 3 2" xfId="3402" xr:uid="{00000000-0005-0000-0000-00000E0D0000}"/>
    <cellStyle name="Normal 7 2 3 3 2 2" xfId="3403" xr:uid="{00000000-0005-0000-0000-00000F0D0000}"/>
    <cellStyle name="Normal 7 2 3 3 3" xfId="3404" xr:uid="{00000000-0005-0000-0000-0000100D0000}"/>
    <cellStyle name="Normal 7 2 3 4" xfId="3405" xr:uid="{00000000-0005-0000-0000-0000110D0000}"/>
    <cellStyle name="Normal 7 2 3 4 2" xfId="3406" xr:uid="{00000000-0005-0000-0000-0000120D0000}"/>
    <cellStyle name="Normal 7 2 3 4 2 2" xfId="3407" xr:uid="{00000000-0005-0000-0000-0000130D0000}"/>
    <cellStyle name="Normal 7 2 3 4 3" xfId="3408" xr:uid="{00000000-0005-0000-0000-0000140D0000}"/>
    <cellStyle name="Normal 7 2 3 5" xfId="3409" xr:uid="{00000000-0005-0000-0000-0000150D0000}"/>
    <cellStyle name="Normal 7 2 3 5 2" xfId="3410" xr:uid="{00000000-0005-0000-0000-0000160D0000}"/>
    <cellStyle name="Normal 7 2 3 6" xfId="3411" xr:uid="{00000000-0005-0000-0000-0000170D0000}"/>
    <cellStyle name="Normal 7 2 3 7" xfId="3396" xr:uid="{00000000-0005-0000-0000-0000180D0000}"/>
    <cellStyle name="Normal 7 2 3_2015 PY" xfId="3412" xr:uid="{00000000-0005-0000-0000-0000190D0000}"/>
    <cellStyle name="Normal 7 2 4" xfId="3413" xr:uid="{00000000-0005-0000-0000-00001A0D0000}"/>
    <cellStyle name="Normal 7 2 4 2" xfId="3414" xr:uid="{00000000-0005-0000-0000-00001B0D0000}"/>
    <cellStyle name="Normal 7 2 4 2 2" xfId="3415" xr:uid="{00000000-0005-0000-0000-00001C0D0000}"/>
    <cellStyle name="Normal 7 2 4 3" xfId="3416" xr:uid="{00000000-0005-0000-0000-00001D0D0000}"/>
    <cellStyle name="Normal 7 2 5" xfId="3417" xr:uid="{00000000-0005-0000-0000-00001E0D0000}"/>
    <cellStyle name="Normal 7 2 5 2" xfId="3418" xr:uid="{00000000-0005-0000-0000-00001F0D0000}"/>
    <cellStyle name="Normal 7 2 5 2 2" xfId="3419" xr:uid="{00000000-0005-0000-0000-0000200D0000}"/>
    <cellStyle name="Normal 7 2 5 3" xfId="3420" xr:uid="{00000000-0005-0000-0000-0000210D0000}"/>
    <cellStyle name="Normal 7 2 6" xfId="3421" xr:uid="{00000000-0005-0000-0000-0000220D0000}"/>
    <cellStyle name="Normal 7 2 6 2" xfId="3422" xr:uid="{00000000-0005-0000-0000-0000230D0000}"/>
    <cellStyle name="Normal 7 2 6 2 2" xfId="3423" xr:uid="{00000000-0005-0000-0000-0000240D0000}"/>
    <cellStyle name="Normal 7 2 6 3" xfId="3424" xr:uid="{00000000-0005-0000-0000-0000250D0000}"/>
    <cellStyle name="Normal 7 2 7" xfId="3425" xr:uid="{00000000-0005-0000-0000-0000260D0000}"/>
    <cellStyle name="Normal 7 2 7 2" xfId="3426" xr:uid="{00000000-0005-0000-0000-0000270D0000}"/>
    <cellStyle name="Normal 7 2 8" xfId="3427" xr:uid="{00000000-0005-0000-0000-0000280D0000}"/>
    <cellStyle name="Normal 7 2_2015 PY" xfId="3428" xr:uid="{00000000-0005-0000-0000-0000290D0000}"/>
    <cellStyle name="Normal 7 3" xfId="130" xr:uid="{00000000-0005-0000-0000-00002A0D0000}"/>
    <cellStyle name="Normal 7 3 2" xfId="131" xr:uid="{00000000-0005-0000-0000-00002B0D0000}"/>
    <cellStyle name="Normal 7 3 2 2" xfId="3429" xr:uid="{00000000-0005-0000-0000-00002C0D0000}"/>
    <cellStyle name="Normal 7 3 2 2 2" xfId="3430" xr:uid="{00000000-0005-0000-0000-00002D0D0000}"/>
    <cellStyle name="Normal 7 3 2 2 2 2" xfId="3431" xr:uid="{00000000-0005-0000-0000-00002E0D0000}"/>
    <cellStyle name="Normal 7 3 2 2 3" xfId="3432" xr:uid="{00000000-0005-0000-0000-00002F0D0000}"/>
    <cellStyle name="Normal 7 3 2 3" xfId="3433" xr:uid="{00000000-0005-0000-0000-0000300D0000}"/>
    <cellStyle name="Normal 7 3 2 3 2" xfId="3434" xr:uid="{00000000-0005-0000-0000-0000310D0000}"/>
    <cellStyle name="Normal 7 3 2 3 2 2" xfId="3435" xr:uid="{00000000-0005-0000-0000-0000320D0000}"/>
    <cellStyle name="Normal 7 3 2 3 3" xfId="3436" xr:uid="{00000000-0005-0000-0000-0000330D0000}"/>
    <cellStyle name="Normal 7 3 2 4" xfId="3437" xr:uid="{00000000-0005-0000-0000-0000340D0000}"/>
    <cellStyle name="Normal 7 3 2 4 2" xfId="3438" xr:uid="{00000000-0005-0000-0000-0000350D0000}"/>
    <cellStyle name="Normal 7 3 2 4 2 2" xfId="3439" xr:uid="{00000000-0005-0000-0000-0000360D0000}"/>
    <cellStyle name="Normal 7 3 2 4 3" xfId="3440" xr:uid="{00000000-0005-0000-0000-0000370D0000}"/>
    <cellStyle name="Normal 7 3 2 5" xfId="3441" xr:uid="{00000000-0005-0000-0000-0000380D0000}"/>
    <cellStyle name="Normal 7 3 2 5 2" xfId="3442" xr:uid="{00000000-0005-0000-0000-0000390D0000}"/>
    <cellStyle name="Normal 7 3 2 6" xfId="3443" xr:uid="{00000000-0005-0000-0000-00003A0D0000}"/>
    <cellStyle name="Normal 7 3 2_2015 PY" xfId="3444" xr:uid="{00000000-0005-0000-0000-00003B0D0000}"/>
    <cellStyle name="Normal 7 3 3" xfId="3445" xr:uid="{00000000-0005-0000-0000-00003C0D0000}"/>
    <cellStyle name="Normal 7 3 3 2" xfId="3446" xr:uid="{00000000-0005-0000-0000-00003D0D0000}"/>
    <cellStyle name="Normal 7 3 3 2 2" xfId="3447" xr:uid="{00000000-0005-0000-0000-00003E0D0000}"/>
    <cellStyle name="Normal 7 3 3 3" xfId="3448" xr:uid="{00000000-0005-0000-0000-00003F0D0000}"/>
    <cellStyle name="Normal 7 3 4" xfId="3449" xr:uid="{00000000-0005-0000-0000-0000400D0000}"/>
    <cellStyle name="Normal 7 3 4 2" xfId="3450" xr:uid="{00000000-0005-0000-0000-0000410D0000}"/>
    <cellStyle name="Normal 7 3 4 2 2" xfId="3451" xr:uid="{00000000-0005-0000-0000-0000420D0000}"/>
    <cellStyle name="Normal 7 3 4 3" xfId="3452" xr:uid="{00000000-0005-0000-0000-0000430D0000}"/>
    <cellStyle name="Normal 7 3 5" xfId="3453" xr:uid="{00000000-0005-0000-0000-0000440D0000}"/>
    <cellStyle name="Normal 7 3 5 2" xfId="3454" xr:uid="{00000000-0005-0000-0000-0000450D0000}"/>
    <cellStyle name="Normal 7 3 5 2 2" xfId="3455" xr:uid="{00000000-0005-0000-0000-0000460D0000}"/>
    <cellStyle name="Normal 7 3 5 3" xfId="3456" xr:uid="{00000000-0005-0000-0000-0000470D0000}"/>
    <cellStyle name="Normal 7 3 6" xfId="3457" xr:uid="{00000000-0005-0000-0000-0000480D0000}"/>
    <cellStyle name="Normal 7 3 6 2" xfId="3458" xr:uid="{00000000-0005-0000-0000-0000490D0000}"/>
    <cellStyle name="Normal 7 3 7" xfId="3459" xr:uid="{00000000-0005-0000-0000-00004A0D0000}"/>
    <cellStyle name="Normal 7 3_2015 PY" xfId="3460" xr:uid="{00000000-0005-0000-0000-00004B0D0000}"/>
    <cellStyle name="Normal 7 4" xfId="132" xr:uid="{00000000-0005-0000-0000-00004C0D0000}"/>
    <cellStyle name="Normal 7 4 2" xfId="133" xr:uid="{00000000-0005-0000-0000-00004D0D0000}"/>
    <cellStyle name="Normal 7 4 2 2" xfId="3461" xr:uid="{00000000-0005-0000-0000-00004E0D0000}"/>
    <cellStyle name="Normal 7 4 2 2 2" xfId="3462" xr:uid="{00000000-0005-0000-0000-00004F0D0000}"/>
    <cellStyle name="Normal 7 4 2 3" xfId="3463" xr:uid="{00000000-0005-0000-0000-0000500D0000}"/>
    <cellStyle name="Normal 7 4 3" xfId="3464" xr:uid="{00000000-0005-0000-0000-0000510D0000}"/>
    <cellStyle name="Normal 7 4 3 2" xfId="3465" xr:uid="{00000000-0005-0000-0000-0000520D0000}"/>
    <cellStyle name="Normal 7 4 3 2 2" xfId="3466" xr:uid="{00000000-0005-0000-0000-0000530D0000}"/>
    <cellStyle name="Normal 7 4 3 3" xfId="3467" xr:uid="{00000000-0005-0000-0000-0000540D0000}"/>
    <cellStyle name="Normal 7 4 4" xfId="3468" xr:uid="{00000000-0005-0000-0000-0000550D0000}"/>
    <cellStyle name="Normal 7 4 4 2" xfId="3469" xr:uid="{00000000-0005-0000-0000-0000560D0000}"/>
    <cellStyle name="Normal 7 4 4 2 2" xfId="3470" xr:uid="{00000000-0005-0000-0000-0000570D0000}"/>
    <cellStyle name="Normal 7 4 4 3" xfId="3471" xr:uid="{00000000-0005-0000-0000-0000580D0000}"/>
    <cellStyle name="Normal 7 4 5" xfId="3472" xr:uid="{00000000-0005-0000-0000-0000590D0000}"/>
    <cellStyle name="Normal 7 4 5 2" xfId="3473" xr:uid="{00000000-0005-0000-0000-00005A0D0000}"/>
    <cellStyle name="Normal 7 4 6" xfId="3474" xr:uid="{00000000-0005-0000-0000-00005B0D0000}"/>
    <cellStyle name="Normal 7 4_2015 PY" xfId="3475" xr:uid="{00000000-0005-0000-0000-00005C0D0000}"/>
    <cellStyle name="Normal 7 5" xfId="134" xr:uid="{00000000-0005-0000-0000-00005D0D0000}"/>
    <cellStyle name="Normal 7 5 2" xfId="3476" xr:uid="{00000000-0005-0000-0000-00005E0D0000}"/>
    <cellStyle name="Normal 7 5 2 2" xfId="3477" xr:uid="{00000000-0005-0000-0000-00005F0D0000}"/>
    <cellStyle name="Normal 7 5 3" xfId="3478" xr:uid="{00000000-0005-0000-0000-0000600D0000}"/>
    <cellStyle name="Normal 7 6" xfId="238" xr:uid="{00000000-0005-0000-0000-0000610D0000}"/>
    <cellStyle name="Normal 7 6 2" xfId="3480" xr:uid="{00000000-0005-0000-0000-0000620D0000}"/>
    <cellStyle name="Normal 7 6 2 2" xfId="3481" xr:uid="{00000000-0005-0000-0000-0000630D0000}"/>
    <cellStyle name="Normal 7 6 3" xfId="3482" xr:uid="{00000000-0005-0000-0000-0000640D0000}"/>
    <cellStyle name="Normal 7 6 4" xfId="3479" xr:uid="{00000000-0005-0000-0000-0000650D0000}"/>
    <cellStyle name="Normal 7 7" xfId="3483" xr:uid="{00000000-0005-0000-0000-0000660D0000}"/>
    <cellStyle name="Normal 7 7 2" xfId="3484" xr:uid="{00000000-0005-0000-0000-0000670D0000}"/>
    <cellStyle name="Normal 7 7 2 2" xfId="3485" xr:uid="{00000000-0005-0000-0000-0000680D0000}"/>
    <cellStyle name="Normal 7 7 3" xfId="3486" xr:uid="{00000000-0005-0000-0000-0000690D0000}"/>
    <cellStyle name="Normal 7 8" xfId="3487" xr:uid="{00000000-0005-0000-0000-00006A0D0000}"/>
    <cellStyle name="Normal 7 8 2" xfId="3488" xr:uid="{00000000-0005-0000-0000-00006B0D0000}"/>
    <cellStyle name="Normal 7 9" xfId="3489" xr:uid="{00000000-0005-0000-0000-00006C0D0000}"/>
    <cellStyle name="Normal 7_2015 PY" xfId="3490" xr:uid="{00000000-0005-0000-0000-00006D0D0000}"/>
    <cellStyle name="Normal 8" xfId="135" xr:uid="{00000000-0005-0000-0000-00006E0D0000}"/>
    <cellStyle name="Normal 8 2" xfId="136" xr:uid="{00000000-0005-0000-0000-00006F0D0000}"/>
    <cellStyle name="Normal 8 2 2" xfId="242" xr:uid="{00000000-0005-0000-0000-0000700D0000}"/>
    <cellStyle name="Normal 8 2 3" xfId="241" xr:uid="{00000000-0005-0000-0000-0000710D0000}"/>
    <cellStyle name="Normal 8 3" xfId="243" xr:uid="{00000000-0005-0000-0000-0000720D0000}"/>
    <cellStyle name="Normal 8 4" xfId="240" xr:uid="{00000000-0005-0000-0000-0000730D0000}"/>
    <cellStyle name="Normal 9" xfId="137" xr:uid="{00000000-0005-0000-0000-0000740D0000}"/>
    <cellStyle name="Normal 9 2" xfId="138" xr:uid="{00000000-0005-0000-0000-0000750D0000}"/>
    <cellStyle name="Normal 9 2 2" xfId="245" xr:uid="{00000000-0005-0000-0000-0000760D0000}"/>
    <cellStyle name="Normal 9 2 2 2" xfId="3491" xr:uid="{00000000-0005-0000-0000-0000770D0000}"/>
    <cellStyle name="Normal 9 2 3" xfId="3492" xr:uid="{00000000-0005-0000-0000-0000780D0000}"/>
    <cellStyle name="Normal 9 2_2015 PY" xfId="3493" xr:uid="{00000000-0005-0000-0000-0000790D0000}"/>
    <cellStyle name="Normal 9 3" xfId="139" xr:uid="{00000000-0005-0000-0000-00007A0D0000}"/>
    <cellStyle name="Normal 9 4" xfId="244" xr:uid="{00000000-0005-0000-0000-00007B0D0000}"/>
    <cellStyle name="Normal 9 4 2" xfId="3494" xr:uid="{00000000-0005-0000-0000-00007C0D0000}"/>
    <cellStyle name="Note 2" xfId="140" xr:uid="{00000000-0005-0000-0000-00007D0D0000}"/>
    <cellStyle name="Note 2 2" xfId="141" xr:uid="{00000000-0005-0000-0000-00007E0D0000}"/>
    <cellStyle name="Output" xfId="13" builtinId="21" customBuiltin="1"/>
    <cellStyle name="Output 2" xfId="3495" xr:uid="{00000000-0005-0000-0000-0000800D0000}"/>
    <cellStyle name="Percent" xfId="3" builtinId="5"/>
    <cellStyle name="Percent 2" xfId="142" xr:uid="{00000000-0005-0000-0000-0000820D0000}"/>
    <cellStyle name="Percent 2 2" xfId="143" xr:uid="{00000000-0005-0000-0000-0000830D0000}"/>
    <cellStyle name="Percent 2 3" xfId="144" xr:uid="{00000000-0005-0000-0000-0000840D0000}"/>
    <cellStyle name="Percent 2 3 2" xfId="145" xr:uid="{00000000-0005-0000-0000-0000850D0000}"/>
    <cellStyle name="Percent 2 4" xfId="146" xr:uid="{00000000-0005-0000-0000-0000860D0000}"/>
    <cellStyle name="Percent 2 4 2" xfId="147" xr:uid="{00000000-0005-0000-0000-0000870D0000}"/>
    <cellStyle name="Percent 2 5" xfId="148" xr:uid="{00000000-0005-0000-0000-0000880D0000}"/>
    <cellStyle name="Percent 2 5 2" xfId="149" xr:uid="{00000000-0005-0000-0000-0000890D0000}"/>
    <cellStyle name="Percent 2 6" xfId="150" xr:uid="{00000000-0005-0000-0000-00008A0D0000}"/>
    <cellStyle name="Percent 2 7" xfId="189" xr:uid="{00000000-0005-0000-0000-00008B0D0000}"/>
    <cellStyle name="Percent 3" xfId="151" xr:uid="{00000000-0005-0000-0000-00008C0D0000}"/>
    <cellStyle name="Percent 3 2" xfId="247" xr:uid="{00000000-0005-0000-0000-00008D0D0000}"/>
    <cellStyle name="Percent 3 2 2" xfId="248" xr:uid="{00000000-0005-0000-0000-00008E0D0000}"/>
    <cellStyle name="Percent 3 2 2 2" xfId="249" xr:uid="{00000000-0005-0000-0000-00008F0D0000}"/>
    <cellStyle name="Percent 3 2 3" xfId="250" xr:uid="{00000000-0005-0000-0000-0000900D0000}"/>
    <cellStyle name="Percent 3 2 4" xfId="3496" xr:uid="{00000000-0005-0000-0000-0000910D0000}"/>
    <cellStyle name="Percent 3 3" xfId="251" xr:uid="{00000000-0005-0000-0000-0000920D0000}"/>
    <cellStyle name="Percent 3 3 2" xfId="252" xr:uid="{00000000-0005-0000-0000-0000930D0000}"/>
    <cellStyle name="Percent 3 4" xfId="253" xr:uid="{00000000-0005-0000-0000-0000940D0000}"/>
    <cellStyle name="Percent 3 5" xfId="246" xr:uid="{00000000-0005-0000-0000-0000950D0000}"/>
    <cellStyle name="Percent 4" xfId="152" xr:uid="{00000000-0005-0000-0000-0000960D0000}"/>
    <cellStyle name="Percent 4 2" xfId="254" xr:uid="{00000000-0005-0000-0000-0000970D0000}"/>
    <cellStyle name="Percent 5" xfId="153" xr:uid="{00000000-0005-0000-0000-0000980D0000}"/>
    <cellStyle name="Percent 5 2" xfId="154" xr:uid="{00000000-0005-0000-0000-0000990D0000}"/>
    <cellStyle name="Percent 5 2 2" xfId="155" xr:uid="{00000000-0005-0000-0000-00009A0D0000}"/>
    <cellStyle name="Percent 5 2 2 2" xfId="255" xr:uid="{00000000-0005-0000-0000-00009B0D0000}"/>
    <cellStyle name="Percent 5 2 3" xfId="256" xr:uid="{00000000-0005-0000-0000-00009C0D0000}"/>
    <cellStyle name="Percent 5 3" xfId="156" xr:uid="{00000000-0005-0000-0000-00009D0D0000}"/>
    <cellStyle name="Percent 5 3 2" xfId="157" xr:uid="{00000000-0005-0000-0000-00009E0D0000}"/>
    <cellStyle name="Percent 5 4" xfId="158" xr:uid="{00000000-0005-0000-0000-00009F0D0000}"/>
    <cellStyle name="Percent 5 4 2" xfId="159" xr:uid="{00000000-0005-0000-0000-0000A00D0000}"/>
    <cellStyle name="Percent 5 5" xfId="160" xr:uid="{00000000-0005-0000-0000-0000A10D0000}"/>
    <cellStyle name="Percent 6" xfId="161" xr:uid="{00000000-0005-0000-0000-0000A20D0000}"/>
    <cellStyle name="Percent 6 2" xfId="162" xr:uid="{00000000-0005-0000-0000-0000A30D0000}"/>
    <cellStyle name="Percent 6 2 2" xfId="163" xr:uid="{00000000-0005-0000-0000-0000A40D0000}"/>
    <cellStyle name="Percent 6 3" xfId="164" xr:uid="{00000000-0005-0000-0000-0000A50D0000}"/>
    <cellStyle name="Percent 6 3 2" xfId="165" xr:uid="{00000000-0005-0000-0000-0000A60D0000}"/>
    <cellStyle name="Percent 6 4" xfId="166" xr:uid="{00000000-0005-0000-0000-0000A70D0000}"/>
    <cellStyle name="Percent 6 4 2" xfId="167" xr:uid="{00000000-0005-0000-0000-0000A80D0000}"/>
    <cellStyle name="Percent 6 5" xfId="168" xr:uid="{00000000-0005-0000-0000-0000A90D0000}"/>
    <cellStyle name="Percent 7" xfId="169" xr:uid="{00000000-0005-0000-0000-0000AA0D0000}"/>
    <cellStyle name="Percent 7 2" xfId="258" xr:uid="{00000000-0005-0000-0000-0000AB0D0000}"/>
    <cellStyle name="Percent 7 3" xfId="257" xr:uid="{00000000-0005-0000-0000-0000AC0D0000}"/>
    <cellStyle name="Percent 8" xfId="170" xr:uid="{00000000-0005-0000-0000-0000AD0D0000}"/>
    <cellStyle name="Percent 8 2" xfId="259" xr:uid="{00000000-0005-0000-0000-0000AE0D0000}"/>
    <cellStyle name="Percent 9" xfId="260" xr:uid="{00000000-0005-0000-0000-0000AF0D0000}"/>
    <cellStyle name="PSChar" xfId="171" xr:uid="{00000000-0005-0000-0000-0000B00D0000}"/>
    <cellStyle name="PSChar 2" xfId="172" xr:uid="{00000000-0005-0000-0000-0000B10D0000}"/>
    <cellStyle name="PSDate" xfId="173" xr:uid="{00000000-0005-0000-0000-0000B20D0000}"/>
    <cellStyle name="PSDate 2" xfId="174" xr:uid="{00000000-0005-0000-0000-0000B30D0000}"/>
    <cellStyle name="PSDec" xfId="175" xr:uid="{00000000-0005-0000-0000-0000B40D0000}"/>
    <cellStyle name="PSDec 2" xfId="176" xr:uid="{00000000-0005-0000-0000-0000B50D0000}"/>
    <cellStyle name="PSHeading" xfId="177" xr:uid="{00000000-0005-0000-0000-0000B60D0000}"/>
    <cellStyle name="PSHeading 2" xfId="178" xr:uid="{00000000-0005-0000-0000-0000B70D0000}"/>
    <cellStyle name="PSInt" xfId="179" xr:uid="{00000000-0005-0000-0000-0000B80D0000}"/>
    <cellStyle name="PSInt 2" xfId="180" xr:uid="{00000000-0005-0000-0000-0000B90D0000}"/>
    <cellStyle name="PSSpacer" xfId="181" xr:uid="{00000000-0005-0000-0000-0000BA0D0000}"/>
    <cellStyle name="PSSpacer 2" xfId="182" xr:uid="{00000000-0005-0000-0000-0000BB0D0000}"/>
    <cellStyle name="Title" xfId="4" builtinId="15" customBuiltin="1"/>
    <cellStyle name="Title 2" xfId="3497" xr:uid="{00000000-0005-0000-0000-0000BD0D0000}"/>
    <cellStyle name="Total" xfId="19" builtinId="25" customBuiltin="1"/>
    <cellStyle name="Total 2" xfId="3498" xr:uid="{00000000-0005-0000-0000-0000BF0D0000}"/>
    <cellStyle name="Warning Text" xfId="17" builtinId="11" customBuiltin="1"/>
    <cellStyle name="Warning Text 2" xfId="3499" xr:uid="{00000000-0005-0000-0000-0000C10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nergy%20Efficiency\Bonus%20Calculators\2019\Frontier%20Bonus%20Calculator%20Template%2010.0%20PY2019%20Final%20-%20TNMP%20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ier Assoc"/>
      <sheetName val="Step 1  Fixed Inputs"/>
      <sheetName val="Step 2  Results Calculator"/>
      <sheetName val="Step 3  Admin Allocation"/>
      <sheetName val="Step 4  Bonus Calculator"/>
      <sheetName val="Reference 6.0 EULs PY2019"/>
      <sheetName val="EECRF Templates"/>
      <sheetName val="Incentives"/>
      <sheetName val="weighted average life"/>
    </sheetNames>
    <sheetDataSet>
      <sheetData sheetId="0"/>
      <sheetData sheetId="1"/>
      <sheetData sheetId="2"/>
      <sheetData sheetId="3"/>
      <sheetData sheetId="4"/>
      <sheetData sheetId="5">
        <row r="3">
          <cell r="G3" t="str">
            <v>Custom</v>
          </cell>
        </row>
        <row r="4">
          <cell r="G4" t="str">
            <v>Res Standard Compact Fluorescent Lamps (10,000 to 11,000 hour Rated Measure Life)</v>
          </cell>
        </row>
        <row r="5">
          <cell r="G5" t="str">
            <v>Res Standard Compact Fluorescent Lamps (11,001 to 13,500 hour Rated Measure Life)</v>
          </cell>
        </row>
        <row r="6">
          <cell r="G6" t="str">
            <v>Res Standard Compact Fluorescent Lamps (13,501 to 17,500 hour Rated Measure Life)</v>
          </cell>
        </row>
        <row r="7">
          <cell r="G7" t="str">
            <v>Res Standard Compact Fluorescent Lamps (≥ 17,501 hour Rated Measure Life)</v>
          </cell>
        </row>
        <row r="8">
          <cell r="G8" t="str">
            <v>Res Specialty Compact Fluorescent Lamps (10,000 to 11,000 hour Rated Measure Life)</v>
          </cell>
        </row>
        <row r="9">
          <cell r="G9" t="str">
            <v>Res Specialty Compact Fluorescent Lamps (11,001 to 13,500 hour Rated Measure Life)</v>
          </cell>
        </row>
        <row r="10">
          <cell r="G10" t="str">
            <v>Res Specialty Compact Fluorescent Lamps (13,501 to 17,500 hour Rated Measure Life)</v>
          </cell>
        </row>
        <row r="11">
          <cell r="G11" t="str">
            <v>Res Specialty Compact Fluorescent Lamps (≥ 17,501 hour Rated Measure Life)</v>
          </cell>
        </row>
        <row r="12">
          <cell r="G12" t="str">
            <v>Res Energy Star Omni-Directional LED Lamps (15,000 year Rated Measure Life)</v>
          </cell>
        </row>
        <row r="13">
          <cell r="G13" t="str">
            <v>Res Energy Star Omni-Directional LED Lamps (20,000 year Rated Measure Life)</v>
          </cell>
        </row>
        <row r="14">
          <cell r="G14" t="str">
            <v>Res Energy Star Specialty and Directional LED Lamps (15,000 hour Rated Measure Life)</v>
          </cell>
        </row>
        <row r="15">
          <cell r="G15" t="str">
            <v>Res Energy Star Specialty and Directional LED Lamps (20,000 hour Rated Measure Life)</v>
          </cell>
        </row>
        <row r="16">
          <cell r="G16" t="str">
            <v>Res AC or HP Tune-Up</v>
          </cell>
        </row>
        <row r="17">
          <cell r="G17" t="str">
            <v>Res Duct Efficiency Improvement</v>
          </cell>
        </row>
        <row r="18">
          <cell r="G18" t="str">
            <v>Res Central AC</v>
          </cell>
        </row>
        <row r="19">
          <cell r="G19" t="str">
            <v>Res Ground Source Heat Pump</v>
          </cell>
        </row>
        <row r="20">
          <cell r="G20" t="str">
            <v>Res Central Heat Pump</v>
          </cell>
        </row>
        <row r="21">
          <cell r="G21" t="str">
            <v>Large Capacity Split System and Single-Package AC</v>
          </cell>
        </row>
        <row r="22">
          <cell r="G22" t="str">
            <v>Large Capacity Split System and Single-Package HP</v>
          </cell>
        </row>
        <row r="23">
          <cell r="G23" t="str">
            <v>Res Room (Window) Air Conditioner</v>
          </cell>
        </row>
        <row r="24">
          <cell r="G24" t="str">
            <v>ENERGY STAR Connected Thermostats</v>
          </cell>
        </row>
        <row r="25">
          <cell r="G25" t="str">
            <v>Smart Thermostat Demand Response</v>
          </cell>
        </row>
        <row r="26">
          <cell r="G26" t="str">
            <v>Res Air Infiltration</v>
          </cell>
        </row>
        <row r="27">
          <cell r="G27" t="str">
            <v>Res Ceiling Insulation</v>
          </cell>
        </row>
        <row r="28">
          <cell r="G28" t="str">
            <v>Res Attic Encapsulation</v>
          </cell>
        </row>
        <row r="29">
          <cell r="G29" t="str">
            <v>Res Wall Insulation</v>
          </cell>
        </row>
        <row r="30">
          <cell r="G30" t="str">
            <v>Res Floor Insulation</v>
          </cell>
        </row>
        <row r="31">
          <cell r="G31" t="str">
            <v>Res Energy Star Windows</v>
          </cell>
        </row>
        <row r="32">
          <cell r="G32" t="str">
            <v>Res Solar Screens</v>
          </cell>
        </row>
        <row r="33">
          <cell r="G33" t="str">
            <v>Cool Roofs</v>
          </cell>
        </row>
        <row r="34">
          <cell r="G34" t="str">
            <v>Res Faucet Aerators</v>
          </cell>
        </row>
        <row r="35">
          <cell r="G35" t="str">
            <v>Res Low-Flow Showerheads</v>
          </cell>
        </row>
        <row r="36">
          <cell r="G36" t="str">
            <v>Res Water Heater Pipe Insulation</v>
          </cell>
        </row>
        <row r="37">
          <cell r="G37" t="str">
            <v>Res Water Heater Tank Insulation</v>
          </cell>
        </row>
        <row r="38">
          <cell r="G38" t="str">
            <v>Res Water Heater Installation-Electric Tankless</v>
          </cell>
        </row>
        <row r="39">
          <cell r="G39" t="str">
            <v>Res Water Heater Installation-Fuel Substitution</v>
          </cell>
        </row>
        <row r="40">
          <cell r="G40" t="str">
            <v>Res Heat Pump Water Heater</v>
          </cell>
        </row>
        <row r="41">
          <cell r="G41" t="str">
            <v>Res Water Heater Replacement-Solar Water Heating</v>
          </cell>
        </row>
        <row r="42">
          <cell r="G42" t="str">
            <v xml:space="preserve">Showerhead Temperature Sensitive Restrictor Valves </v>
          </cell>
        </row>
        <row r="43">
          <cell r="G43" t="str">
            <v>Tub Spout and Showerhead Temperature Sensitive Restrictor Valves</v>
          </cell>
        </row>
        <row r="44">
          <cell r="G44" t="str">
            <v>Res Energy Star Ceiling Fans</v>
          </cell>
        </row>
        <row r="45">
          <cell r="G45" t="str">
            <v>Res Energy Star Clothes Washer</v>
          </cell>
        </row>
        <row r="46">
          <cell r="G46" t="str">
            <v>Res Energy Star Dishwashers</v>
          </cell>
        </row>
        <row r="47">
          <cell r="G47" t="str">
            <v>Res Energy Star Refrigerators</v>
          </cell>
        </row>
        <row r="48">
          <cell r="G48" t="str">
            <v>Energy Star Pool Pumps</v>
          </cell>
        </row>
        <row r="49">
          <cell r="G49" t="str">
            <v>Res Refrigerator/Freezer Recycling</v>
          </cell>
        </row>
        <row r="50">
          <cell r="G50" t="str">
            <v>Comm Lamps and Fixtures: Halogen Lamps</v>
          </cell>
        </row>
        <row r="51">
          <cell r="G51" t="str">
            <v>Comm Lamps and Fixtures: High Intensity Discharge Lamps</v>
          </cell>
        </row>
        <row r="52">
          <cell r="G52" t="str">
            <v>Comm Lamps and Fixtures: Integrated-ballast CCFL Lamps</v>
          </cell>
        </row>
        <row r="53">
          <cell r="G53" t="str">
            <v>Comm Lamps and Fixtures: Integrated-ballast CFL Lamps</v>
          </cell>
        </row>
        <row r="54">
          <cell r="G54" t="str">
            <v>Comm Lamps and Fixtures: Integral LED Lamps</v>
          </cell>
        </row>
        <row r="55">
          <cell r="G55" t="str">
            <v>Comm Lamps and Fixtures: Light Emitting Diode</v>
          </cell>
        </row>
        <row r="56">
          <cell r="G56" t="str">
            <v>Comm Lamps and Fixtures: Modular CFL and CCFL Fixtures</v>
          </cell>
        </row>
        <row r="57">
          <cell r="G57" t="str">
            <v>Comm Lamps and Fixtures: T8 and T5 Linear Fluorescents</v>
          </cell>
        </row>
        <row r="58">
          <cell r="G58" t="str">
            <v>Comm Lighting Controls: Occupancy Sensor</v>
          </cell>
        </row>
        <row r="59">
          <cell r="G59" t="str">
            <v>Comm Lighting Controls: Photocell (Daylighting Control)</v>
          </cell>
        </row>
        <row r="60">
          <cell r="G60" t="str">
            <v>Comm Lighting Controls: Timeclock</v>
          </cell>
        </row>
        <row r="61">
          <cell r="G61" t="str">
            <v>Comm Lighting Controls: Tuning Control</v>
          </cell>
        </row>
        <row r="62">
          <cell r="G62" t="str">
            <v>Comm AC or HP Tune-Up</v>
          </cell>
        </row>
        <row r="63">
          <cell r="G63" t="str">
            <v>Comm Split System/Single Packaged Heat Pumps and Air Conditioners</v>
          </cell>
        </row>
        <row r="64">
          <cell r="G64" t="str">
            <v xml:space="preserve">Comm HVAC Chillers: Screw / Scroll / Reciprocating Chillers </v>
          </cell>
        </row>
        <row r="65">
          <cell r="G65" t="str">
            <v>Comm HVAC Chillers: Centrifugal  Chillers</v>
          </cell>
        </row>
        <row r="66">
          <cell r="G66" t="str">
            <v xml:space="preserve">Comm Packaged Terminal Air Conditioners, Heat Pumps </v>
          </cell>
        </row>
        <row r="67">
          <cell r="G67" t="str">
            <v>Comm Room Air Conditioners</v>
          </cell>
        </row>
        <row r="68">
          <cell r="G68" t="str">
            <v>Comm HVAC VFD on AHU Supply Fans</v>
          </cell>
        </row>
        <row r="69">
          <cell r="G69" t="str">
            <v>Condenser Air Evaporative Pre-Cooling</v>
          </cell>
        </row>
        <row r="70">
          <cell r="G70" t="str">
            <v>Comm Energy Star Roofs</v>
          </cell>
        </row>
        <row r="71">
          <cell r="G71" t="str">
            <v>Comm Window Film</v>
          </cell>
        </row>
        <row r="72">
          <cell r="G72" t="str">
            <v>Entrance and Exit Door Air Infiltration</v>
          </cell>
        </row>
        <row r="73">
          <cell r="G73" t="str">
            <v>Comm High Efficiency Combination Ovens</v>
          </cell>
        </row>
        <row r="74">
          <cell r="G74" t="str">
            <v>Comm High Efficiency Electric Convention Ovens</v>
          </cell>
        </row>
        <row r="75">
          <cell r="G75" t="str">
            <v>Comm Energy Star Commercial Dishwashers</v>
          </cell>
        </row>
        <row r="76">
          <cell r="G76" t="str">
            <v>Comm Hot Food Holding Cabinets</v>
          </cell>
        </row>
        <row r="77">
          <cell r="G77" t="str">
            <v>Comm Energy Star Electric Fryers</v>
          </cell>
        </row>
        <row r="78">
          <cell r="G78" t="str">
            <v>Comm Pre-Rinse Spray Valves</v>
          </cell>
        </row>
        <row r="79">
          <cell r="G79" t="str">
            <v>Comm Energy Star Electric Steam Cookers</v>
          </cell>
        </row>
        <row r="80">
          <cell r="G80" t="str">
            <v>Comm Door Heater Controls</v>
          </cell>
        </row>
        <row r="81">
          <cell r="G81" t="str">
            <v>Comm ECM Evaporator Fan Motor</v>
          </cell>
        </row>
        <row r="82">
          <cell r="G82" t="str">
            <v>Comm Electronic Defrost Controls</v>
          </cell>
        </row>
        <row r="83">
          <cell r="G83" t="str">
            <v>Comm Evaporator Fan Controls</v>
          </cell>
        </row>
        <row r="84">
          <cell r="G84" t="str">
            <v>Comm Night Covers for Open Refrigerated Display Cases</v>
          </cell>
        </row>
        <row r="85">
          <cell r="G85" t="str">
            <v>Comm Solid and Glass Door Reach-Ins</v>
          </cell>
        </row>
        <row r="86">
          <cell r="G86" t="str">
            <v>Comm Strip Curtains for Walk-In Refrigerated Storage</v>
          </cell>
        </row>
        <row r="87">
          <cell r="G87" t="str">
            <v>Comm Zero Energy Doors for Refrigerated Cases</v>
          </cell>
        </row>
        <row r="88">
          <cell r="G88" t="str">
            <v>Door Gaskets for Walk-in and Reach-in Coolers and Freezers</v>
          </cell>
        </row>
        <row r="89">
          <cell r="G89" t="str">
            <v>Comm Vending Machine Controls</v>
          </cell>
        </row>
        <row r="90">
          <cell r="G90" t="str">
            <v>Comm Lodging Guest Room Occupancy Sensor Controls</v>
          </cell>
        </row>
        <row r="91">
          <cell r="G91" t="str">
            <v>Comm Pump-Off Controller</v>
          </cell>
        </row>
        <row r="92">
          <cell r="G92" t="str">
            <v>Energy Star Pool Pumps</v>
          </cell>
        </row>
        <row r="93">
          <cell r="G93" t="str">
            <v xml:space="preserve">M&amp;V AC Tune-Up </v>
          </cell>
        </row>
        <row r="94">
          <cell r="G94" t="str">
            <v>M&amp;V Ground Source HP</v>
          </cell>
        </row>
        <row r="95">
          <cell r="G95" t="str">
            <v>Variable Refrigerant Flow Systems</v>
          </cell>
        </row>
        <row r="96">
          <cell r="G96" t="str">
            <v>New Homes</v>
          </cell>
        </row>
        <row r="97">
          <cell r="G97" t="str">
            <v>Nonresidential Solar PV</v>
          </cell>
        </row>
        <row r="98">
          <cell r="G98" t="str">
            <v>Res Solar PV</v>
          </cell>
        </row>
        <row r="99">
          <cell r="G99" t="str">
            <v>Solar Shingles</v>
          </cell>
        </row>
        <row r="100">
          <cell r="G100" t="str">
            <v>Behavioral Measure Overview</v>
          </cell>
        </row>
        <row r="101">
          <cell r="G101" t="str">
            <v>Air Compressors less than 75 hp</v>
          </cell>
        </row>
        <row r="102">
          <cell r="G102" t="str">
            <v>Commercial Retro-Commissioning</v>
          </cell>
        </row>
        <row r="103">
          <cell r="G103" t="str">
            <v>Res Load Curtailment</v>
          </cell>
        </row>
        <row r="104">
          <cell r="G104" t="str">
            <v>Nonresidential Load Curtailment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view="pageLayout" topLeftCell="A2" zoomScaleNormal="100" workbookViewId="0">
      <selection sqref="A1:G1"/>
    </sheetView>
  </sheetViews>
  <sheetFormatPr defaultRowHeight="15"/>
  <cols>
    <col min="1" max="1" width="6.28515625" bestFit="1" customWidth="1"/>
    <col min="2" max="2" width="34.42578125" customWidth="1"/>
    <col min="3" max="3" width="14.42578125" bestFit="1" customWidth="1"/>
    <col min="4" max="5" width="10.7109375" bestFit="1" customWidth="1"/>
    <col min="6" max="6" width="5" customWidth="1"/>
    <col min="7" max="7" width="10" customWidth="1"/>
    <col min="8" max="8" width="13" customWidth="1"/>
  </cols>
  <sheetData>
    <row r="1" spans="1:9">
      <c r="A1" s="92" t="s">
        <v>0</v>
      </c>
      <c r="B1" s="92"/>
      <c r="C1" s="92"/>
      <c r="D1" s="92"/>
      <c r="E1" s="92"/>
      <c r="F1" s="93"/>
      <c r="G1" s="93"/>
    </row>
    <row r="2" spans="1:9">
      <c r="A2" s="92" t="s">
        <v>1</v>
      </c>
      <c r="B2" s="92"/>
      <c r="C2" s="92"/>
      <c r="D2" s="92"/>
      <c r="E2" s="92"/>
      <c r="F2" s="93"/>
      <c r="G2" s="93"/>
    </row>
    <row r="3" spans="1:9">
      <c r="A3" s="94" t="s">
        <v>2</v>
      </c>
      <c r="B3" s="94"/>
      <c r="C3" s="94"/>
      <c r="D3" s="94"/>
      <c r="E3" s="94"/>
      <c r="F3" s="93"/>
      <c r="G3" s="93"/>
    </row>
    <row r="4" spans="1:9">
      <c r="A4" s="94" t="s">
        <v>3</v>
      </c>
      <c r="B4" s="94"/>
      <c r="C4" s="94"/>
      <c r="D4" s="94"/>
      <c r="E4" s="94"/>
      <c r="F4" s="93"/>
      <c r="G4" s="93"/>
    </row>
    <row r="5" spans="1:9">
      <c r="A5" s="1"/>
      <c r="B5" s="2"/>
      <c r="C5" s="3"/>
      <c r="D5" s="3"/>
      <c r="G5" s="4"/>
    </row>
    <row r="6" spans="1:9" ht="35.25" customHeight="1">
      <c r="A6" s="11" t="s">
        <v>4</v>
      </c>
      <c r="B6" s="10" t="s">
        <v>5</v>
      </c>
      <c r="C6" s="21" t="s">
        <v>6</v>
      </c>
      <c r="D6" s="21" t="s">
        <v>7</v>
      </c>
      <c r="E6" s="21" t="s">
        <v>8</v>
      </c>
      <c r="F6" s="22"/>
      <c r="G6" s="23" t="s">
        <v>9</v>
      </c>
      <c r="H6" s="23" t="s">
        <v>10</v>
      </c>
      <c r="I6" s="12"/>
    </row>
    <row r="7" spans="1:9">
      <c r="A7" s="24">
        <v>1</v>
      </c>
      <c r="B7" s="48" t="s">
        <v>11</v>
      </c>
      <c r="C7" s="49">
        <f>SUM(C8:C10)</f>
        <v>2100000</v>
      </c>
      <c r="D7" s="49">
        <f>SUM(D8:D10)</f>
        <v>375448.68871070852</v>
      </c>
      <c r="E7" s="49">
        <f>SUM(E8:E10)</f>
        <v>2475448.6887107086</v>
      </c>
      <c r="F7" s="50"/>
      <c r="G7" s="49">
        <f>SUM(G8:G10)</f>
        <v>3093</v>
      </c>
      <c r="H7" s="49">
        <f>SUM(H8:H10)</f>
        <v>6657640.4624843877</v>
      </c>
      <c r="I7" s="51"/>
    </row>
    <row r="8" spans="1:9">
      <c r="A8" s="24">
        <v>2</v>
      </c>
      <c r="B8" s="73" t="s">
        <v>12</v>
      </c>
      <c r="C8" s="52">
        <v>700000</v>
      </c>
      <c r="D8" s="52">
        <v>125149.56290356952</v>
      </c>
      <c r="E8" s="52">
        <f>SUM(C8:D8)</f>
        <v>825149.56290356955</v>
      </c>
      <c r="F8" s="53"/>
      <c r="G8" s="74">
        <v>852</v>
      </c>
      <c r="H8" s="74">
        <v>1292612.3899140544</v>
      </c>
      <c r="I8" s="54"/>
    </row>
    <row r="9" spans="1:9">
      <c r="A9" s="24">
        <v>3</v>
      </c>
      <c r="B9" s="73" t="s">
        <v>13</v>
      </c>
      <c r="C9" s="52">
        <v>700000</v>
      </c>
      <c r="D9" s="52">
        <v>125149.56290356952</v>
      </c>
      <c r="E9" s="52">
        <f>SUM(C9:D9)</f>
        <v>825149.56290356955</v>
      </c>
      <c r="F9" s="53"/>
      <c r="G9" s="74">
        <v>1098</v>
      </c>
      <c r="H9" s="74">
        <v>2997114.2684811833</v>
      </c>
      <c r="I9" s="54"/>
    </row>
    <row r="10" spans="1:9">
      <c r="A10" s="24">
        <v>4</v>
      </c>
      <c r="B10" s="73" t="s">
        <v>14</v>
      </c>
      <c r="C10" s="52">
        <v>700000</v>
      </c>
      <c r="D10" s="52">
        <v>125149.56290356952</v>
      </c>
      <c r="E10" s="52">
        <f>SUM(C10:D10)</f>
        <v>825149.56290356955</v>
      </c>
      <c r="F10" s="53"/>
      <c r="G10" s="74">
        <v>1143</v>
      </c>
      <c r="H10" s="74">
        <v>2367913.8040891495</v>
      </c>
      <c r="I10" s="54"/>
    </row>
    <row r="11" spans="1:9">
      <c r="A11" s="24">
        <v>5</v>
      </c>
      <c r="B11" s="48" t="s">
        <v>15</v>
      </c>
      <c r="C11" s="56">
        <f>SUM(C12:C13)</f>
        <v>425000</v>
      </c>
      <c r="D11" s="56">
        <f>SUM(D12:D13)</f>
        <v>75983.663191452913</v>
      </c>
      <c r="E11" s="56">
        <f>SUM(E12:E13)</f>
        <v>500983.66319145297</v>
      </c>
      <c r="F11" s="57"/>
      <c r="G11" s="56">
        <f>SUM(G12:G13)</f>
        <v>10625</v>
      </c>
      <c r="H11" s="56">
        <f>SUM(H12:H13)</f>
        <v>10625</v>
      </c>
      <c r="I11" s="58"/>
    </row>
    <row r="12" spans="1:9">
      <c r="A12" s="24">
        <v>6</v>
      </c>
      <c r="B12" s="73" t="s">
        <v>16</v>
      </c>
      <c r="C12" s="52">
        <v>75000</v>
      </c>
      <c r="D12" s="52">
        <v>13408.881739668162</v>
      </c>
      <c r="E12" s="52">
        <f>SUM(C12:D12)</f>
        <v>88408.88173966817</v>
      </c>
      <c r="F12" s="53"/>
      <c r="G12" s="74">
        <v>1875</v>
      </c>
      <c r="H12" s="74">
        <v>1875</v>
      </c>
      <c r="I12" s="54"/>
    </row>
    <row r="13" spans="1:9">
      <c r="A13" s="24">
        <v>7</v>
      </c>
      <c r="B13" s="73" t="s">
        <v>17</v>
      </c>
      <c r="C13" s="52">
        <v>350000</v>
      </c>
      <c r="D13" s="52">
        <v>62574.781451784758</v>
      </c>
      <c r="E13" s="52">
        <f>SUM(C13:D13)</f>
        <v>412574.78145178477</v>
      </c>
      <c r="F13" s="53"/>
      <c r="G13" s="74">
        <v>8750</v>
      </c>
      <c r="H13" s="74">
        <v>8750</v>
      </c>
      <c r="I13" s="54"/>
    </row>
    <row r="14" spans="1:9">
      <c r="A14" s="24">
        <v>8</v>
      </c>
      <c r="B14" s="48" t="s">
        <v>18</v>
      </c>
      <c r="C14" s="49">
        <f>SUM(C15:C17)</f>
        <v>1850000</v>
      </c>
      <c r="D14" s="49">
        <f>SUM(D15:D17)</f>
        <v>330752.41624514794</v>
      </c>
      <c r="E14" s="49">
        <f>SUM(E15:E17)</f>
        <v>2180752.4162451481</v>
      </c>
      <c r="F14" s="50"/>
      <c r="G14" s="49">
        <f>SUM(G15:G17)</f>
        <v>2497</v>
      </c>
      <c r="H14" s="49">
        <f>SUM(H15:H17)</f>
        <v>6106762</v>
      </c>
      <c r="I14" s="51"/>
    </row>
    <row r="15" spans="1:9">
      <c r="A15" s="24">
        <v>9</v>
      </c>
      <c r="B15" s="73" t="s">
        <v>19</v>
      </c>
      <c r="C15" s="52">
        <v>550000</v>
      </c>
      <c r="D15" s="52">
        <v>98331.799424233177</v>
      </c>
      <c r="E15" s="52">
        <v>648331.79942423315</v>
      </c>
      <c r="F15" s="53"/>
      <c r="G15" s="74">
        <v>985</v>
      </c>
      <c r="H15" s="74">
        <v>2565264</v>
      </c>
      <c r="I15" s="54"/>
    </row>
    <row r="16" spans="1:9">
      <c r="A16" s="24">
        <v>10</v>
      </c>
      <c r="B16" s="73" t="s">
        <v>20</v>
      </c>
      <c r="C16" s="52">
        <v>1200000</v>
      </c>
      <c r="D16" s="52">
        <v>214542.1078346906</v>
      </c>
      <c r="E16" s="52">
        <v>1414542.1078346907</v>
      </c>
      <c r="F16" s="53"/>
      <c r="G16" s="74">
        <v>1512</v>
      </c>
      <c r="H16" s="74">
        <v>3541498</v>
      </c>
      <c r="I16" s="54"/>
    </row>
    <row r="17" spans="1:10">
      <c r="A17" s="24">
        <v>11</v>
      </c>
      <c r="B17" s="73" t="s">
        <v>21</v>
      </c>
      <c r="C17" s="52">
        <v>100000</v>
      </c>
      <c r="D17" s="52">
        <v>17878.508986224217</v>
      </c>
      <c r="E17" s="52">
        <v>117878.50898622422</v>
      </c>
      <c r="F17" s="59"/>
      <c r="G17" s="75" t="s">
        <v>22</v>
      </c>
      <c r="H17" s="75" t="s">
        <v>22</v>
      </c>
      <c r="I17" s="60"/>
    </row>
    <row r="18" spans="1:10">
      <c r="A18" s="24">
        <v>12</v>
      </c>
      <c r="B18" s="48" t="s">
        <v>23</v>
      </c>
      <c r="C18" s="56">
        <f>SUM(C19:C20)</f>
        <v>1200000</v>
      </c>
      <c r="D18" s="56">
        <f>SUM(D19:D20)</f>
        <v>214542.1078346906</v>
      </c>
      <c r="E18" s="56">
        <f>SUM(E19:E20)</f>
        <v>1414542.1078346907</v>
      </c>
      <c r="F18" s="71"/>
      <c r="G18" s="56">
        <f>SUM(G19:G20)</f>
        <v>1250</v>
      </c>
      <c r="H18" s="56">
        <f>SUM(H19:H20)</f>
        <v>2009379</v>
      </c>
      <c r="I18" s="54"/>
    </row>
    <row r="19" spans="1:10">
      <c r="A19" s="24">
        <v>13</v>
      </c>
      <c r="B19" s="73" t="s">
        <v>24</v>
      </c>
      <c r="C19" s="52">
        <v>550000</v>
      </c>
      <c r="D19" s="52">
        <v>98331.799424233177</v>
      </c>
      <c r="E19" s="52">
        <f>SUM(C19:D19)</f>
        <v>648331.79942423315</v>
      </c>
      <c r="F19" s="53"/>
      <c r="G19" s="74">
        <v>740</v>
      </c>
      <c r="H19" s="74">
        <v>1001157</v>
      </c>
      <c r="I19" s="54"/>
    </row>
    <row r="20" spans="1:10">
      <c r="A20" s="24">
        <v>14</v>
      </c>
      <c r="B20" s="73" t="s">
        <v>25</v>
      </c>
      <c r="C20" s="61">
        <v>650000</v>
      </c>
      <c r="D20" s="72">
        <v>116210.30841045741</v>
      </c>
      <c r="E20" s="52">
        <f>SUM(C20:D20)</f>
        <v>766210.30841045745</v>
      </c>
      <c r="F20" s="53"/>
      <c r="G20" s="74">
        <v>510</v>
      </c>
      <c r="H20" s="76">
        <v>1008222</v>
      </c>
      <c r="I20" s="54"/>
    </row>
    <row r="21" spans="1:10">
      <c r="A21" s="24">
        <v>15</v>
      </c>
      <c r="B21" s="64" t="s">
        <v>26</v>
      </c>
      <c r="C21" s="3"/>
      <c r="D21" s="70">
        <v>85000</v>
      </c>
      <c r="F21" s="53"/>
      <c r="H21" s="55"/>
      <c r="I21" s="54"/>
    </row>
    <row r="22" spans="1:10">
      <c r="A22" s="24">
        <v>16</v>
      </c>
      <c r="B22" s="64" t="s">
        <v>7</v>
      </c>
      <c r="C22" s="3"/>
      <c r="D22" s="56">
        <f>SUM(D14,D11,D7,D18)</f>
        <v>996726.87598199991</v>
      </c>
      <c r="F22" s="53"/>
      <c r="H22" s="55"/>
      <c r="I22" s="54"/>
    </row>
    <row r="23" spans="1:10">
      <c r="A23" s="24">
        <v>17</v>
      </c>
      <c r="B23" s="64" t="s">
        <v>27</v>
      </c>
      <c r="C23" s="56">
        <f>SUM(C14,C11,C7,C18)</f>
        <v>5575000</v>
      </c>
      <c r="D23" s="81">
        <f>SUM(D21:D22)</f>
        <v>1081726.875982</v>
      </c>
      <c r="E23" s="56">
        <f>SUM(C23:D23)</f>
        <v>6656726.8759819996</v>
      </c>
      <c r="F23" s="53"/>
      <c r="G23" s="56">
        <f>SUM(G14,G11,G7,G18)</f>
        <v>17465</v>
      </c>
      <c r="H23" s="56">
        <f>SUM(H14,H11,H7,H18)</f>
        <v>14784406.462484388</v>
      </c>
      <c r="I23" s="56"/>
      <c r="J23" s="3"/>
    </row>
    <row r="24" spans="1:10">
      <c r="A24" s="24">
        <v>18</v>
      </c>
      <c r="B24" s="63" t="s">
        <v>28</v>
      </c>
      <c r="C24" s="56"/>
      <c r="D24" s="56"/>
      <c r="E24" s="56"/>
      <c r="F24" s="13"/>
      <c r="G24" s="77">
        <v>5870</v>
      </c>
      <c r="H24" s="77">
        <v>10284240</v>
      </c>
      <c r="I24" s="12"/>
    </row>
    <row r="25" spans="1:10">
      <c r="A25" s="24">
        <v>19</v>
      </c>
      <c r="I25" s="12"/>
    </row>
    <row r="26" spans="1:10">
      <c r="A26" s="24">
        <v>20</v>
      </c>
      <c r="B26" s="63" t="s">
        <v>29</v>
      </c>
      <c r="C26" s="62">
        <f>C23/E23</f>
        <v>0.837498684243009</v>
      </c>
      <c r="D26" s="62">
        <f>SUM(D27:D28)</f>
        <v>0.16250131575699112</v>
      </c>
      <c r="E26" s="62">
        <v>1</v>
      </c>
      <c r="F26" s="13"/>
      <c r="G26" s="25"/>
      <c r="H26" s="25"/>
      <c r="I26" s="12"/>
    </row>
    <row r="27" spans="1:10">
      <c r="A27" s="24">
        <v>21</v>
      </c>
      <c r="B27" s="19" t="s">
        <v>7</v>
      </c>
      <c r="C27" s="27"/>
      <c r="D27" s="78">
        <f>(D22)/E23</f>
        <v>0.14973227752189591</v>
      </c>
      <c r="E27" s="27"/>
      <c r="F27" s="13"/>
      <c r="G27" s="13"/>
      <c r="H27" s="13"/>
      <c r="I27" s="12"/>
    </row>
    <row r="28" spans="1:10">
      <c r="A28" s="24">
        <v>22</v>
      </c>
      <c r="B28" s="19" t="s">
        <v>30</v>
      </c>
      <c r="C28" s="27"/>
      <c r="D28" s="78">
        <f>D21/E23</f>
        <v>1.2769038235095204E-2</v>
      </c>
      <c r="E28" s="27"/>
      <c r="F28" s="13"/>
      <c r="G28" s="13"/>
      <c r="H28" s="13"/>
      <c r="I28" s="12"/>
    </row>
    <row r="29" spans="1:10">
      <c r="A29" s="24">
        <v>23</v>
      </c>
      <c r="B29" s="19"/>
      <c r="C29" s="27"/>
      <c r="D29" s="78"/>
      <c r="E29" s="27"/>
      <c r="F29" s="13"/>
      <c r="G29" s="13"/>
      <c r="H29" s="13"/>
      <c r="I29" s="12"/>
    </row>
    <row r="30" spans="1:10">
      <c r="A30" s="24">
        <v>24</v>
      </c>
      <c r="B30" s="47" t="s">
        <v>31</v>
      </c>
      <c r="C30" s="28"/>
      <c r="D30" s="79">
        <f>G18/G23</f>
        <v>7.1571714858288005E-2</v>
      </c>
      <c r="E30" s="28"/>
    </row>
    <row r="31" spans="1:10">
      <c r="A31" s="24">
        <v>25</v>
      </c>
      <c r="B31" s="47" t="s">
        <v>32</v>
      </c>
      <c r="C31" s="13"/>
      <c r="D31" s="80">
        <f>E20/E23</f>
        <v>0.11510316146137906</v>
      </c>
      <c r="E31" s="13"/>
    </row>
    <row r="32" spans="1:10">
      <c r="C32" s="13"/>
      <c r="D32" s="13"/>
      <c r="E32" s="13"/>
    </row>
  </sheetData>
  <mergeCells count="4">
    <mergeCell ref="A1:G1"/>
    <mergeCell ref="A2:G2"/>
    <mergeCell ref="A3:G3"/>
    <mergeCell ref="A4:G4"/>
  </mergeCells>
  <pageMargins left="0.7" right="0.7" top="0.75" bottom="0.75" header="0.3" footer="0.3"/>
  <pageSetup fitToHeight="0" orientation="landscape" r:id="rId1"/>
  <headerFooter>
    <oddHeader>&amp;R&amp;"Arial,Bold"&amp;10EXHIBIT SMC-3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"/>
  <sheetViews>
    <sheetView showWhiteSpace="0" view="pageLayout" zoomScaleNormal="100" workbookViewId="0">
      <selection sqref="A1:E1"/>
    </sheetView>
  </sheetViews>
  <sheetFormatPr defaultRowHeight="15"/>
  <cols>
    <col min="2" max="2" width="47.140625" bestFit="1" customWidth="1"/>
    <col min="3" max="3" width="12.5703125" style="9" bestFit="1" customWidth="1"/>
    <col min="4" max="4" width="11" bestFit="1" customWidth="1"/>
  </cols>
  <sheetData>
    <row r="1" spans="1:9">
      <c r="A1" s="95" t="s">
        <v>33</v>
      </c>
      <c r="B1" s="95"/>
      <c r="C1" s="95"/>
      <c r="D1" s="95"/>
      <c r="E1" s="95"/>
      <c r="F1" s="3"/>
      <c r="G1" s="3"/>
      <c r="H1" s="3"/>
      <c r="I1" s="3"/>
    </row>
    <row r="2" spans="1:9">
      <c r="A2" s="95" t="s">
        <v>34</v>
      </c>
      <c r="B2" s="95"/>
      <c r="C2" s="95"/>
      <c r="D2" s="95"/>
      <c r="E2" s="95"/>
      <c r="F2" s="3"/>
      <c r="G2" s="3"/>
      <c r="H2" s="3"/>
      <c r="I2" s="3"/>
    </row>
    <row r="3" spans="1:9">
      <c r="A3" s="95" t="s">
        <v>35</v>
      </c>
      <c r="B3" s="95"/>
      <c r="C3" s="95"/>
      <c r="D3" s="95"/>
      <c r="E3" s="95"/>
      <c r="F3" s="3"/>
      <c r="G3" s="3"/>
      <c r="H3" s="3"/>
      <c r="I3" s="3"/>
    </row>
    <row r="4" spans="1:9">
      <c r="A4" s="95" t="s">
        <v>36</v>
      </c>
      <c r="B4" s="95"/>
      <c r="C4" s="95"/>
      <c r="D4" s="95"/>
      <c r="E4" s="95"/>
      <c r="F4" s="3"/>
      <c r="G4" s="3"/>
      <c r="H4" s="3"/>
      <c r="I4" s="3"/>
    </row>
    <row r="6" spans="1:9">
      <c r="A6" s="13"/>
      <c r="B6" s="14">
        <v>2024</v>
      </c>
      <c r="C6" s="15" t="s">
        <v>37</v>
      </c>
      <c r="D6" s="16" t="s">
        <v>38</v>
      </c>
      <c r="E6" s="13"/>
    </row>
    <row r="7" spans="1:9">
      <c r="A7" s="13"/>
      <c r="B7" s="17" t="s">
        <v>39</v>
      </c>
      <c r="C7" s="18">
        <f>+D8+D9</f>
        <v>833212.99</v>
      </c>
      <c r="D7" s="18"/>
      <c r="E7" s="13"/>
    </row>
    <row r="8" spans="1:9">
      <c r="A8" s="13"/>
      <c r="B8" s="19" t="s">
        <v>7</v>
      </c>
      <c r="C8" s="20"/>
      <c r="D8" s="35">
        <v>782519.59</v>
      </c>
      <c r="E8" s="13"/>
    </row>
    <row r="9" spans="1:9">
      <c r="A9" s="13"/>
      <c r="B9" s="19" t="s">
        <v>40</v>
      </c>
      <c r="C9" s="18"/>
      <c r="D9" s="35">
        <v>50693.4</v>
      </c>
      <c r="E9" s="13"/>
    </row>
    <row r="10" spans="1:9">
      <c r="A10" s="13"/>
      <c r="B10" s="13"/>
      <c r="C10" s="18"/>
      <c r="D10" s="35"/>
      <c r="E10" s="13"/>
    </row>
    <row r="11" spans="1:9">
      <c r="A11" s="13"/>
      <c r="B11" s="17" t="s">
        <v>41</v>
      </c>
      <c r="C11" s="18">
        <f>D12+D13</f>
        <v>57177.99</v>
      </c>
      <c r="D11" s="35"/>
      <c r="E11" s="13"/>
    </row>
    <row r="12" spans="1:9">
      <c r="A12" s="13"/>
      <c r="B12" s="19" t="s">
        <v>42</v>
      </c>
      <c r="C12" s="20"/>
      <c r="D12" s="35">
        <v>57177.99</v>
      </c>
      <c r="E12" s="13"/>
    </row>
    <row r="13" spans="1:9">
      <c r="A13" s="13"/>
      <c r="B13" s="19" t="s">
        <v>43</v>
      </c>
      <c r="C13" s="18"/>
      <c r="D13" s="35">
        <v>0</v>
      </c>
      <c r="E13" s="13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fitToHeight="0" orientation="portrait" r:id="rId1"/>
  <headerFooter>
    <oddHeader>&amp;R&amp;"Arial,Bold"&amp;10EXHIBIT SMC-4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9"/>
  <sheetViews>
    <sheetView view="pageLayout" zoomScaleNormal="100" workbookViewId="0"/>
  </sheetViews>
  <sheetFormatPr defaultRowHeight="15"/>
  <cols>
    <col min="2" max="2" width="20" bestFit="1" customWidth="1"/>
    <col min="3" max="3" width="10.7109375" bestFit="1" customWidth="1"/>
    <col min="4" max="4" width="13.5703125" bestFit="1" customWidth="1"/>
    <col min="5" max="5" width="13.7109375" bestFit="1" customWidth="1"/>
    <col min="6" max="6" width="13" customWidth="1"/>
    <col min="7" max="7" width="12" bestFit="1" customWidth="1"/>
    <col min="8" max="9" width="8.5703125" bestFit="1" customWidth="1"/>
  </cols>
  <sheetData>
    <row r="1" spans="1:10">
      <c r="B1" s="6" t="s">
        <v>0</v>
      </c>
      <c r="C1" s="6"/>
      <c r="D1" s="6"/>
      <c r="E1" s="6"/>
      <c r="F1" s="6"/>
      <c r="G1" s="7"/>
      <c r="H1" s="5"/>
      <c r="I1" s="5"/>
    </row>
    <row r="2" spans="1:10">
      <c r="B2" s="6" t="s">
        <v>1</v>
      </c>
      <c r="C2" s="6"/>
      <c r="D2" s="6"/>
      <c r="E2" s="6"/>
      <c r="F2" s="6"/>
      <c r="G2" s="6"/>
      <c r="H2" s="5"/>
      <c r="I2" s="5"/>
    </row>
    <row r="3" spans="1:10">
      <c r="B3" s="6" t="s">
        <v>44</v>
      </c>
      <c r="C3" s="8"/>
      <c r="D3" s="8"/>
      <c r="E3" s="8"/>
      <c r="F3" s="8"/>
      <c r="G3" s="7"/>
      <c r="H3" s="5"/>
      <c r="I3" s="5"/>
    </row>
    <row r="4" spans="1:10">
      <c r="B4" s="6" t="s">
        <v>45</v>
      </c>
      <c r="C4" s="7"/>
      <c r="D4" s="7"/>
      <c r="E4" s="7"/>
      <c r="F4" s="7"/>
      <c r="G4" s="7"/>
      <c r="H4" s="5"/>
      <c r="I4" s="5"/>
    </row>
    <row r="5" spans="1:10">
      <c r="B5" s="6"/>
      <c r="C5" s="7"/>
      <c r="D5" s="7"/>
      <c r="E5" s="7"/>
      <c r="F5" s="7"/>
      <c r="G5" s="7"/>
      <c r="H5" s="5"/>
      <c r="I5" s="5"/>
    </row>
    <row r="6" spans="1:10" ht="25.5">
      <c r="A6" s="13"/>
      <c r="B6" s="33" t="s">
        <v>46</v>
      </c>
      <c r="C6" s="34" t="s">
        <v>47</v>
      </c>
      <c r="D6" s="34" t="s">
        <v>48</v>
      </c>
      <c r="E6" s="34" t="s">
        <v>49</v>
      </c>
      <c r="F6" s="34" t="s">
        <v>50</v>
      </c>
      <c r="G6" s="34" t="s">
        <v>51</v>
      </c>
      <c r="H6" s="13"/>
      <c r="I6" s="13"/>
      <c r="J6" s="13"/>
    </row>
    <row r="7" spans="1:10">
      <c r="A7" s="13"/>
      <c r="B7" s="28" t="s">
        <v>52</v>
      </c>
      <c r="C7" s="35">
        <v>69342</v>
      </c>
      <c r="D7" s="35">
        <v>64796757</v>
      </c>
      <c r="E7" s="36">
        <v>16424000.83</v>
      </c>
      <c r="F7" s="37">
        <f>+E7/C7</f>
        <v>236.85502047820947</v>
      </c>
      <c r="G7" s="38">
        <f t="shared" ref="G7:G14" si="0">E7/D7</f>
        <v>0.25346948814120435</v>
      </c>
      <c r="H7" s="13"/>
      <c r="I7" s="13"/>
      <c r="J7" s="13"/>
    </row>
    <row r="8" spans="1:10">
      <c r="A8" s="13"/>
      <c r="B8" s="28" t="s">
        <v>53</v>
      </c>
      <c r="C8" s="35">
        <v>233032</v>
      </c>
      <c r="D8" s="35">
        <v>229003152</v>
      </c>
      <c r="E8" s="36">
        <v>41785535</v>
      </c>
      <c r="F8" s="37">
        <f t="shared" ref="F8:F14" si="1">E8/C8</f>
        <v>179.31243348552988</v>
      </c>
      <c r="G8" s="38">
        <f t="shared" si="0"/>
        <v>0.18246707364097767</v>
      </c>
      <c r="H8" s="13"/>
      <c r="I8" s="13"/>
      <c r="J8" s="13"/>
    </row>
    <row r="9" spans="1:10">
      <c r="A9" s="13"/>
      <c r="B9" s="28" t="s">
        <v>54</v>
      </c>
      <c r="C9" s="35">
        <v>26313</v>
      </c>
      <c r="D9" s="35">
        <v>46307674</v>
      </c>
      <c r="E9" s="36">
        <v>7624056</v>
      </c>
      <c r="F9" s="37">
        <f t="shared" si="1"/>
        <v>289.74484095314102</v>
      </c>
      <c r="G9" s="38">
        <f t="shared" si="0"/>
        <v>0.16463914814637418</v>
      </c>
      <c r="H9" s="13"/>
      <c r="I9" s="13"/>
      <c r="J9" s="13"/>
    </row>
    <row r="10" spans="1:10">
      <c r="A10" s="13"/>
      <c r="B10" s="28" t="s">
        <v>55</v>
      </c>
      <c r="C10" s="35">
        <v>18949</v>
      </c>
      <c r="D10" s="35">
        <v>16060150</v>
      </c>
      <c r="E10" s="36">
        <v>2276728</v>
      </c>
      <c r="F10" s="37">
        <f t="shared" si="1"/>
        <v>120.1502981687688</v>
      </c>
      <c r="G10" s="38">
        <f t="shared" si="0"/>
        <v>0.14176256137084647</v>
      </c>
      <c r="H10" s="13"/>
      <c r="I10" s="13"/>
      <c r="J10" s="13"/>
    </row>
    <row r="11" spans="1:10">
      <c r="A11" s="13"/>
      <c r="B11" s="28" t="s">
        <v>56</v>
      </c>
      <c r="C11" s="35">
        <v>224332</v>
      </c>
      <c r="D11" s="35">
        <v>196624283</v>
      </c>
      <c r="E11" s="36">
        <v>52707737</v>
      </c>
      <c r="F11" s="37">
        <f t="shared" si="1"/>
        <v>234.95416168892535</v>
      </c>
      <c r="G11" s="38">
        <f t="shared" si="0"/>
        <v>0.26806321272128936</v>
      </c>
      <c r="H11" s="13"/>
      <c r="I11" s="13"/>
      <c r="J11" s="13"/>
    </row>
    <row r="12" spans="1:10">
      <c r="A12" s="13"/>
      <c r="B12" s="28" t="s">
        <v>57</v>
      </c>
      <c r="C12" s="35">
        <v>11191</v>
      </c>
      <c r="D12" s="35">
        <v>23364810</v>
      </c>
      <c r="E12" s="36">
        <v>3738000</v>
      </c>
      <c r="F12" s="37">
        <f t="shared" si="1"/>
        <v>334.01840764900368</v>
      </c>
      <c r="G12" s="38">
        <f t="shared" si="0"/>
        <v>0.1599841813393732</v>
      </c>
      <c r="H12" s="13"/>
      <c r="I12" s="13"/>
      <c r="J12" s="13"/>
    </row>
    <row r="13" spans="1:10">
      <c r="A13" s="13"/>
      <c r="B13" s="39" t="s">
        <v>58</v>
      </c>
      <c r="C13" s="40">
        <v>16991</v>
      </c>
      <c r="D13" s="40">
        <v>15723649</v>
      </c>
      <c r="E13" s="41">
        <v>4625031.74</v>
      </c>
      <c r="F13" s="41">
        <f t="shared" si="1"/>
        <v>272.20479901124128</v>
      </c>
      <c r="G13" s="42">
        <f t="shared" si="0"/>
        <v>0.29414493671284575</v>
      </c>
      <c r="H13" s="13"/>
      <c r="I13" s="13"/>
      <c r="J13" s="13"/>
    </row>
    <row r="14" spans="1:10">
      <c r="A14" s="13"/>
      <c r="B14" s="28" t="s">
        <v>59</v>
      </c>
      <c r="C14" s="35">
        <v>8672</v>
      </c>
      <c r="D14" s="35">
        <v>13740733</v>
      </c>
      <c r="E14" s="36">
        <v>3805000</v>
      </c>
      <c r="F14" s="37">
        <f t="shared" si="1"/>
        <v>438.76845018450183</v>
      </c>
      <c r="G14" s="38">
        <f t="shared" si="0"/>
        <v>0.27691390262804755</v>
      </c>
      <c r="H14" s="13"/>
      <c r="I14" s="13"/>
      <c r="J14" s="13"/>
    </row>
    <row r="15" spans="1:10">
      <c r="A15" s="13"/>
      <c r="B15" s="17"/>
      <c r="C15" s="43"/>
      <c r="D15" s="43"/>
      <c r="E15" s="44"/>
      <c r="F15" s="44"/>
      <c r="G15" s="45"/>
      <c r="H15" s="13"/>
      <c r="I15" s="13"/>
      <c r="J15" s="13"/>
    </row>
    <row r="16" spans="1:10">
      <c r="A16" s="13"/>
      <c r="B16" s="13"/>
      <c r="C16" s="26"/>
      <c r="D16" s="26"/>
      <c r="E16" s="46"/>
      <c r="F16" s="46"/>
      <c r="G16" s="46"/>
      <c r="H16" s="13"/>
      <c r="I16" s="13"/>
      <c r="J16" s="13"/>
    </row>
    <row r="17" spans="1:10">
      <c r="A17" s="13"/>
      <c r="B17" s="29"/>
      <c r="C17" s="29"/>
      <c r="D17" s="29"/>
      <c r="E17" s="30"/>
      <c r="F17" s="31"/>
      <c r="G17" s="32"/>
      <c r="H17" s="13"/>
      <c r="I17" s="13"/>
      <c r="J17" s="13"/>
    </row>
    <row r="18" spans="1:10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>
      <c r="A19" s="13"/>
      <c r="B19" s="47" t="s">
        <v>60</v>
      </c>
      <c r="C19" s="13"/>
      <c r="D19" s="13"/>
      <c r="E19" s="13"/>
      <c r="F19" s="13"/>
      <c r="G19" s="13"/>
      <c r="H19" s="13"/>
      <c r="I19" s="13"/>
      <c r="J19" s="13"/>
    </row>
  </sheetData>
  <sortState xmlns:xlrd2="http://schemas.microsoft.com/office/spreadsheetml/2017/richdata2" ref="B7:G14">
    <sortCondition ref="B7:B14"/>
  </sortState>
  <pageMargins left="0.7" right="0.7" top="0.75" bottom="0.75" header="0.3" footer="0.3"/>
  <pageSetup fitToHeight="0" orientation="landscape" r:id="rId1"/>
  <headerFooter>
    <oddHeader>&amp;R&amp;"Arial,Bold"&amp;10EXHIBIT SMC-7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92"/>
  <sheetViews>
    <sheetView showWhiteSpace="0" zoomScale="75" zoomScaleNormal="75" zoomScaleSheetLayoutView="100" zoomScalePageLayoutView="85" workbookViewId="0"/>
  </sheetViews>
  <sheetFormatPr defaultColWidth="3.85546875" defaultRowHeight="12.75"/>
  <cols>
    <col min="1" max="1" width="53" style="65" customWidth="1"/>
    <col min="2" max="2" width="44.7109375" style="65" bestFit="1" customWidth="1"/>
    <col min="3" max="3" width="13" style="65" bestFit="1" customWidth="1"/>
    <col min="4" max="4" width="15" style="65" bestFit="1" customWidth="1"/>
    <col min="5" max="5" width="19.42578125" style="65" bestFit="1" customWidth="1"/>
    <col min="6" max="6" width="7.42578125" style="65" bestFit="1" customWidth="1"/>
    <col min="7" max="7" width="14.42578125" style="65" bestFit="1" customWidth="1"/>
    <col min="8" max="8" width="20.5703125" style="65" bestFit="1" customWidth="1"/>
    <col min="9" max="9" width="15.7109375" style="65" bestFit="1" customWidth="1"/>
    <col min="10" max="10" width="15.5703125" style="65" bestFit="1" customWidth="1"/>
    <col min="11" max="11" width="13.7109375" style="65" bestFit="1" customWidth="1"/>
    <col min="12" max="12" width="15.140625" style="65" bestFit="1" customWidth="1"/>
    <col min="13" max="13" width="15.5703125" style="65" bestFit="1" customWidth="1"/>
    <col min="14" max="14" width="16.5703125" style="65" bestFit="1" customWidth="1"/>
    <col min="15" max="15" width="16.85546875" style="65" bestFit="1" customWidth="1"/>
    <col min="16" max="16" width="16.5703125" style="65" bestFit="1" customWidth="1"/>
    <col min="17" max="17" width="9.7109375" style="65" bestFit="1" customWidth="1"/>
    <col min="18" max="16384" width="3.85546875" style="65"/>
  </cols>
  <sheetData>
    <row r="1" spans="1:17">
      <c r="B1" s="66" t="s">
        <v>0</v>
      </c>
      <c r="C1" s="67"/>
      <c r="D1" s="67"/>
      <c r="E1" s="67"/>
      <c r="F1" s="67"/>
      <c r="G1" s="67"/>
      <c r="H1" s="67"/>
      <c r="I1" s="67"/>
    </row>
    <row r="2" spans="1:17">
      <c r="B2" s="66" t="s">
        <v>61</v>
      </c>
      <c r="C2" s="67"/>
      <c r="D2" s="67"/>
      <c r="E2" s="67"/>
      <c r="F2" s="67"/>
      <c r="G2" s="67"/>
      <c r="H2" s="67"/>
      <c r="I2" s="67"/>
    </row>
    <row r="3" spans="1:17">
      <c r="B3" s="68" t="s">
        <v>62</v>
      </c>
      <c r="C3" s="67"/>
      <c r="D3" s="67"/>
      <c r="E3" s="67"/>
      <c r="F3" s="67"/>
      <c r="G3" s="67"/>
      <c r="H3" s="67"/>
      <c r="I3" s="67"/>
    </row>
    <row r="4" spans="1:17">
      <c r="B4" s="69" t="s">
        <v>63</v>
      </c>
      <c r="C4" s="67"/>
      <c r="D4" s="67"/>
      <c r="E4" s="67"/>
      <c r="F4" s="67"/>
      <c r="G4" s="67"/>
      <c r="H4" s="67"/>
      <c r="I4" s="67"/>
    </row>
    <row r="5" spans="1:17" ht="13.5" thickBot="1">
      <c r="B5" s="69"/>
      <c r="C5" s="67"/>
      <c r="D5" s="67"/>
      <c r="E5" s="67"/>
      <c r="F5" s="67"/>
      <c r="G5" s="67"/>
      <c r="H5" s="67"/>
      <c r="I5" s="67"/>
    </row>
    <row r="6" spans="1:17" ht="77.25" thickBot="1">
      <c r="A6" s="82" t="s">
        <v>64</v>
      </c>
      <c r="B6" s="91" t="s">
        <v>65</v>
      </c>
      <c r="C6" s="83" t="s">
        <v>66</v>
      </c>
      <c r="D6" s="84" t="s">
        <v>67</v>
      </c>
      <c r="E6" s="85" t="s">
        <v>68</v>
      </c>
      <c r="F6" s="86" t="s">
        <v>140</v>
      </c>
      <c r="G6" s="87" t="s">
        <v>69</v>
      </c>
      <c r="H6" s="88" t="s">
        <v>70</v>
      </c>
      <c r="I6" s="88" t="s">
        <v>71</v>
      </c>
      <c r="J6" s="88" t="s">
        <v>72</v>
      </c>
      <c r="K6" s="88" t="s">
        <v>73</v>
      </c>
      <c r="L6" s="88" t="s">
        <v>74</v>
      </c>
      <c r="M6" s="88" t="s">
        <v>75</v>
      </c>
      <c r="N6" s="88" t="s">
        <v>76</v>
      </c>
      <c r="O6" s="88" t="s">
        <v>77</v>
      </c>
      <c r="P6" s="89" t="s">
        <v>78</v>
      </c>
      <c r="Q6" s="90" t="s">
        <v>79</v>
      </c>
    </row>
    <row r="7" spans="1:17" ht="18" thickBot="1">
      <c r="A7" s="96" t="s">
        <v>80</v>
      </c>
      <c r="B7" s="97" t="s">
        <v>81</v>
      </c>
      <c r="C7" s="99">
        <v>505.69999999999749</v>
      </c>
      <c r="D7" s="98">
        <v>767426.74999999674</v>
      </c>
      <c r="E7" s="100">
        <v>351914.30152403988</v>
      </c>
      <c r="F7" s="101" t="s">
        <v>82</v>
      </c>
      <c r="G7" s="102">
        <v>63297.286794352905</v>
      </c>
      <c r="H7" s="103">
        <v>152428.49519267771</v>
      </c>
      <c r="I7" s="104">
        <v>415211.58831839275</v>
      </c>
      <c r="J7" s="104">
        <v>504342.79671671754</v>
      </c>
      <c r="K7" s="104">
        <v>3692.149870646665</v>
      </c>
      <c r="L7" s="105">
        <v>6.1363530850147576</v>
      </c>
      <c r="M7" s="104">
        <v>400442.90068072273</v>
      </c>
      <c r="N7" s="104">
        <v>998985.73096560873</v>
      </c>
      <c r="O7" s="104">
        <v>1399428.6316463316</v>
      </c>
      <c r="P7" s="106">
        <v>895085.83492961386</v>
      </c>
      <c r="Q7" s="107">
        <v>2.774756853387502</v>
      </c>
    </row>
    <row r="8" spans="1:17" ht="15">
      <c r="A8" s="108"/>
      <c r="B8" s="109" t="s">
        <v>83</v>
      </c>
      <c r="C8" s="111">
        <v>59.539999999999964</v>
      </c>
      <c r="D8" s="110">
        <v>82314.159999999843</v>
      </c>
      <c r="E8" s="112">
        <v>99369.716187412982</v>
      </c>
      <c r="F8" s="113">
        <v>11</v>
      </c>
      <c r="G8" s="114">
        <v>17873.196391702946</v>
      </c>
      <c r="H8" s="115">
        <v>43041.093358736733</v>
      </c>
      <c r="I8" s="116">
        <v>117242.91257911593</v>
      </c>
      <c r="J8" s="117">
        <v>142410.80954614971</v>
      </c>
      <c r="K8" s="118">
        <v>797.86320533232708</v>
      </c>
      <c r="L8" s="119">
        <v>1.3260486472623274</v>
      </c>
      <c r="M8" s="120">
        <v>47504.775245486722</v>
      </c>
      <c r="N8" s="120">
        <v>109152.58051853457</v>
      </c>
      <c r="O8" s="118">
        <v>156657.35576402128</v>
      </c>
      <c r="P8" s="121">
        <v>14246.546217871568</v>
      </c>
      <c r="Q8" s="122">
        <v>1.1000383767445323</v>
      </c>
    </row>
    <row r="9" spans="1:17" ht="15">
      <c r="A9" s="123"/>
      <c r="B9" s="109" t="s">
        <v>84</v>
      </c>
      <c r="C9" s="125">
        <v>420.63999999999754</v>
      </c>
      <c r="D9" s="124">
        <v>586128.20999999694</v>
      </c>
      <c r="E9" s="126">
        <v>193643.5494934202</v>
      </c>
      <c r="F9" s="113">
        <v>11</v>
      </c>
      <c r="G9" s="114">
        <v>34829.818609472408</v>
      </c>
      <c r="H9" s="115">
        <v>83874.951160615179</v>
      </c>
      <c r="I9" s="127">
        <v>228473.36810289259</v>
      </c>
      <c r="J9" s="128">
        <v>277518.50065403536</v>
      </c>
      <c r="K9" s="129">
        <v>797.86320533232708</v>
      </c>
      <c r="L9" s="130">
        <v>1.3260486472623274</v>
      </c>
      <c r="M9" s="131">
        <v>335613.1786909881</v>
      </c>
      <c r="N9" s="131">
        <v>777234.5199927853</v>
      </c>
      <c r="O9" s="129">
        <v>1112847.6986837734</v>
      </c>
      <c r="P9" s="132">
        <v>835329.19802973804</v>
      </c>
      <c r="Q9" s="133">
        <v>4.0099946348120756</v>
      </c>
    </row>
    <row r="10" spans="1:17" ht="15">
      <c r="A10" s="134"/>
      <c r="B10" s="109" t="s">
        <v>85</v>
      </c>
      <c r="C10" s="125">
        <v>0</v>
      </c>
      <c r="D10" s="124">
        <v>0</v>
      </c>
      <c r="E10" s="126">
        <v>4178.8975212301102</v>
      </c>
      <c r="F10" s="113">
        <v>0</v>
      </c>
      <c r="G10" s="114">
        <v>751.64002639274213</v>
      </c>
      <c r="H10" s="115">
        <v>1810.0516460028075</v>
      </c>
      <c r="I10" s="127">
        <v>4930.5375476228528</v>
      </c>
      <c r="J10" s="128">
        <v>5988.9491672329177</v>
      </c>
      <c r="K10" s="129">
        <v>0</v>
      </c>
      <c r="L10" s="130">
        <v>0</v>
      </c>
      <c r="M10" s="131">
        <v>0</v>
      </c>
      <c r="N10" s="131">
        <v>0</v>
      </c>
      <c r="O10" s="129">
        <v>0</v>
      </c>
      <c r="P10" s="132">
        <v>-5988.9491672329177</v>
      </c>
      <c r="Q10" s="133">
        <v>0</v>
      </c>
    </row>
    <row r="11" spans="1:17" ht="15">
      <c r="A11" s="135"/>
      <c r="B11" s="109" t="s">
        <v>86</v>
      </c>
      <c r="C11" s="125">
        <v>24.549999999999997</v>
      </c>
      <c r="D11" s="124">
        <v>97283.400000000038</v>
      </c>
      <c r="E11" s="126">
        <v>53951.067543483849</v>
      </c>
      <c r="F11" s="113">
        <v>9</v>
      </c>
      <c r="G11" s="114">
        <v>9703.9426370914916</v>
      </c>
      <c r="H11" s="115">
        <v>23368.416697125864</v>
      </c>
      <c r="I11" s="127">
        <v>63655.010180575337</v>
      </c>
      <c r="J11" s="128">
        <v>77319.484240609716</v>
      </c>
      <c r="K11" s="129">
        <v>686.89454550003347</v>
      </c>
      <c r="L11" s="130">
        <v>1.1416187346210556</v>
      </c>
      <c r="M11" s="131">
        <v>16863.261092025819</v>
      </c>
      <c r="N11" s="131">
        <v>111060.55200763405</v>
      </c>
      <c r="O11" s="129">
        <v>127923.81309965986</v>
      </c>
      <c r="P11" s="132">
        <v>50604.328859050147</v>
      </c>
      <c r="Q11" s="133">
        <v>1.6544835283894943</v>
      </c>
    </row>
    <row r="12" spans="1:17" ht="15">
      <c r="A12" s="123"/>
      <c r="B12" s="109" t="s">
        <v>87</v>
      </c>
      <c r="C12" s="125">
        <v>0.09</v>
      </c>
      <c r="D12" s="124">
        <v>363.98</v>
      </c>
      <c r="E12" s="126">
        <v>197.7839543345641</v>
      </c>
      <c r="F12" s="113">
        <v>15</v>
      </c>
      <c r="G12" s="114">
        <v>35.574535125793666</v>
      </c>
      <c r="H12" s="115">
        <v>85.66833005056327</v>
      </c>
      <c r="I12" s="127">
        <v>233.35848946035776</v>
      </c>
      <c r="J12" s="128">
        <v>283.45228438512737</v>
      </c>
      <c r="K12" s="129">
        <v>985.6959399013989</v>
      </c>
      <c r="L12" s="130">
        <v>1.6382266521161248</v>
      </c>
      <c r="M12" s="131">
        <v>88.712634591125891</v>
      </c>
      <c r="N12" s="131">
        <v>596.28173683722719</v>
      </c>
      <c r="O12" s="129">
        <v>684.99437142835313</v>
      </c>
      <c r="P12" s="132">
        <v>401.54208704322576</v>
      </c>
      <c r="Q12" s="133">
        <v>2.4166126334605562</v>
      </c>
    </row>
    <row r="13" spans="1:17" ht="15.75" thickBot="1">
      <c r="A13" s="123"/>
      <c r="B13" s="109" t="s">
        <v>88</v>
      </c>
      <c r="C13" s="125">
        <v>0.88</v>
      </c>
      <c r="D13" s="124">
        <v>1337</v>
      </c>
      <c r="E13" s="126">
        <v>573.28682415815683</v>
      </c>
      <c r="F13" s="113">
        <v>5</v>
      </c>
      <c r="G13" s="114">
        <v>103.11459456751788</v>
      </c>
      <c r="H13" s="115">
        <v>248.31400014656023</v>
      </c>
      <c r="I13" s="127">
        <v>676.40141872567472</v>
      </c>
      <c r="J13" s="128">
        <v>821.60082430471709</v>
      </c>
      <c r="K13" s="129">
        <v>423.83297458057871</v>
      </c>
      <c r="L13" s="130">
        <v>0.70441040375292174</v>
      </c>
      <c r="M13" s="131">
        <v>372.97301763090928</v>
      </c>
      <c r="N13" s="131">
        <v>941.79670981765639</v>
      </c>
      <c r="O13" s="129">
        <v>1314.7697274485656</v>
      </c>
      <c r="P13" s="132">
        <v>493.16890314384852</v>
      </c>
      <c r="Q13" s="133">
        <v>1.6002536615773173</v>
      </c>
    </row>
    <row r="14" spans="1:17" ht="18" thickBot="1">
      <c r="A14" s="96" t="s">
        <v>89</v>
      </c>
      <c r="B14" s="136" t="s">
        <v>81</v>
      </c>
      <c r="C14" s="99">
        <v>1193.3379999999995</v>
      </c>
      <c r="D14" s="98">
        <v>3262518</v>
      </c>
      <c r="E14" s="137">
        <v>634875.70933862857</v>
      </c>
      <c r="F14" s="138" t="s">
        <v>82</v>
      </c>
      <c r="G14" s="102">
        <v>118297.79085773816</v>
      </c>
      <c r="H14" s="103">
        <v>279977.44069116347</v>
      </c>
      <c r="I14" s="104">
        <v>753173.5001963668</v>
      </c>
      <c r="J14" s="104">
        <v>914853.15002979198</v>
      </c>
      <c r="K14" s="104">
        <v>15554.546188808494</v>
      </c>
      <c r="L14" s="104">
        <v>25.851655765799698</v>
      </c>
      <c r="M14" s="104">
        <v>759838.19717134722</v>
      </c>
      <c r="N14" s="104">
        <v>4853990.668001147</v>
      </c>
      <c r="O14" s="104">
        <v>5613828.8651724951</v>
      </c>
      <c r="P14" s="106">
        <v>4698975.7151427027</v>
      </c>
      <c r="Q14" s="107">
        <v>6.1363169214531119</v>
      </c>
    </row>
    <row r="15" spans="1:17" ht="15">
      <c r="A15" s="139"/>
      <c r="B15" s="109" t="s">
        <v>90</v>
      </c>
      <c r="C15" s="111">
        <v>92.460000000000008</v>
      </c>
      <c r="D15" s="110">
        <v>275682</v>
      </c>
      <c r="E15" s="140">
        <v>79836.391888274491</v>
      </c>
      <c r="F15" s="141">
        <v>20</v>
      </c>
      <c r="G15" s="114">
        <v>14876.090944279693</v>
      </c>
      <c r="H15" s="115">
        <v>35207.503368149162</v>
      </c>
      <c r="I15" s="116">
        <v>94712.482832554189</v>
      </c>
      <c r="J15" s="117">
        <v>115043.89525642365</v>
      </c>
      <c r="K15" s="118">
        <v>1168.2869630313883</v>
      </c>
      <c r="L15" s="119">
        <v>1.9416929325581671</v>
      </c>
      <c r="M15" s="120">
        <v>108019.81260188216</v>
      </c>
      <c r="N15" s="120">
        <v>535289.79103350057</v>
      </c>
      <c r="O15" s="118">
        <v>643309.60363538272</v>
      </c>
      <c r="P15" s="121">
        <v>528265.7083789591</v>
      </c>
      <c r="Q15" s="122">
        <v>5.5918621514118332</v>
      </c>
    </row>
    <row r="16" spans="1:17" ht="15">
      <c r="A16" s="123"/>
      <c r="B16" s="109" t="s">
        <v>91</v>
      </c>
      <c r="C16" s="111">
        <v>65.049999999999983</v>
      </c>
      <c r="D16" s="110">
        <v>428522</v>
      </c>
      <c r="E16" s="140">
        <v>83058.107126931282</v>
      </c>
      <c r="F16" s="141">
        <v>20</v>
      </c>
      <c r="G16" s="114">
        <v>15476.400248762042</v>
      </c>
      <c r="H16" s="115">
        <v>36628.265847933595</v>
      </c>
      <c r="I16" s="116">
        <v>98534.507375693327</v>
      </c>
      <c r="J16" s="117">
        <v>119686.37297486488</v>
      </c>
      <c r="K16" s="118">
        <v>1168.2869630313883</v>
      </c>
      <c r="L16" s="119">
        <v>1.9416929325581671</v>
      </c>
      <c r="M16" s="120">
        <v>75997.066945191793</v>
      </c>
      <c r="N16" s="120">
        <v>832058.13884569088</v>
      </c>
      <c r="O16" s="118">
        <v>908055.2057908827</v>
      </c>
      <c r="P16" s="121">
        <v>788368.83281601779</v>
      </c>
      <c r="Q16" s="122">
        <v>7.5869556677231902</v>
      </c>
    </row>
    <row r="17" spans="1:17" ht="15">
      <c r="A17" s="139"/>
      <c r="B17" s="109" t="s">
        <v>92</v>
      </c>
      <c r="C17" s="111">
        <v>19.98</v>
      </c>
      <c r="D17" s="110">
        <v>428664</v>
      </c>
      <c r="E17" s="140">
        <v>61629.028535681085</v>
      </c>
      <c r="F17" s="141">
        <v>25</v>
      </c>
      <c r="G17" s="114">
        <v>11483.472782530016</v>
      </c>
      <c r="H17" s="115">
        <v>27178.134913489626</v>
      </c>
      <c r="I17" s="116">
        <v>73112.5013182111</v>
      </c>
      <c r="J17" s="117">
        <v>88807.163449170708</v>
      </c>
      <c r="K17" s="118">
        <v>1306.1901539870414</v>
      </c>
      <c r="L17" s="119">
        <v>2.1708880359264624</v>
      </c>
      <c r="M17" s="120">
        <v>26097.679276661089</v>
      </c>
      <c r="N17" s="120">
        <v>930581.54903238104</v>
      </c>
      <c r="O17" s="118">
        <v>956679.22830904217</v>
      </c>
      <c r="P17" s="121">
        <v>867872.06485987152</v>
      </c>
      <c r="Q17" s="122">
        <v>10.772545717627869</v>
      </c>
    </row>
    <row r="18" spans="1:17" ht="15">
      <c r="A18" s="139"/>
      <c r="B18" s="109" t="s">
        <v>93</v>
      </c>
      <c r="C18" s="111">
        <v>40.698</v>
      </c>
      <c r="D18" s="110">
        <v>426022</v>
      </c>
      <c r="E18" s="140">
        <v>71773.903901379032</v>
      </c>
      <c r="F18" s="141">
        <v>20</v>
      </c>
      <c r="G18" s="114">
        <v>13373.789779441673</v>
      </c>
      <c r="H18" s="115">
        <v>31651.981052567487</v>
      </c>
      <c r="I18" s="116">
        <v>85147.69368082071</v>
      </c>
      <c r="J18" s="117">
        <v>103425.88495394652</v>
      </c>
      <c r="K18" s="118">
        <v>1168.2869630313883</v>
      </c>
      <c r="L18" s="119">
        <v>1.9416929325581671</v>
      </c>
      <c r="M18" s="120">
        <v>47546.942821451441</v>
      </c>
      <c r="N18" s="120">
        <v>827203.90651429549</v>
      </c>
      <c r="O18" s="118">
        <v>874750.84933574696</v>
      </c>
      <c r="P18" s="121">
        <v>771324.9643818005</v>
      </c>
      <c r="Q18" s="122">
        <v>8.4577555195709095</v>
      </c>
    </row>
    <row r="19" spans="1:17" ht="15">
      <c r="A19" s="139"/>
      <c r="B19" s="109" t="s">
        <v>94</v>
      </c>
      <c r="C19" s="111">
        <v>7.21</v>
      </c>
      <c r="D19" s="110">
        <v>46305</v>
      </c>
      <c r="E19" s="140">
        <v>8514.7804671824852</v>
      </c>
      <c r="F19" s="141">
        <v>15</v>
      </c>
      <c r="G19" s="114">
        <v>1586.5778200202758</v>
      </c>
      <c r="H19" s="115">
        <v>3754.9813423044625</v>
      </c>
      <c r="I19" s="116">
        <v>10101.358287202762</v>
      </c>
      <c r="J19" s="117">
        <v>12269.761809486947</v>
      </c>
      <c r="K19" s="118">
        <v>985.6959399013989</v>
      </c>
      <c r="L19" s="119">
        <v>1.6382266521161248</v>
      </c>
      <c r="M19" s="120">
        <v>7106.8677266890863</v>
      </c>
      <c r="N19" s="120">
        <v>75858.085126237158</v>
      </c>
      <c r="O19" s="118">
        <v>82964.952852926246</v>
      </c>
      <c r="P19" s="121">
        <v>70695.191043439292</v>
      </c>
      <c r="Q19" s="122">
        <v>6.7617411112885639</v>
      </c>
    </row>
    <row r="20" spans="1:17" ht="15">
      <c r="A20" s="139"/>
      <c r="B20" s="109" t="s">
        <v>95</v>
      </c>
      <c r="C20" s="111">
        <v>3.31</v>
      </c>
      <c r="D20" s="110">
        <v>22578</v>
      </c>
      <c r="E20" s="140">
        <v>3564.6197401663326</v>
      </c>
      <c r="F20" s="141">
        <v>15</v>
      </c>
      <c r="G20" s="114">
        <v>664.20345637234561</v>
      </c>
      <c r="H20" s="115">
        <v>1571.9818811915702</v>
      </c>
      <c r="I20" s="116">
        <v>4228.8231965386785</v>
      </c>
      <c r="J20" s="117">
        <v>5136.6016213579023</v>
      </c>
      <c r="K20" s="118">
        <v>985.6959399013989</v>
      </c>
      <c r="L20" s="119">
        <v>1.6382266521161248</v>
      </c>
      <c r="M20" s="120">
        <v>3262.6535610736305</v>
      </c>
      <c r="N20" s="120">
        <v>36987.881351477867</v>
      </c>
      <c r="O20" s="118">
        <v>40250.534912551499</v>
      </c>
      <c r="P20" s="121">
        <v>35113.933291193593</v>
      </c>
      <c r="Q20" s="122">
        <v>7.836024258760979</v>
      </c>
    </row>
    <row r="21" spans="1:17" ht="15">
      <c r="A21" s="139"/>
      <c r="B21" s="109" t="s">
        <v>96</v>
      </c>
      <c r="C21" s="111">
        <v>34.039999999999992</v>
      </c>
      <c r="D21" s="110">
        <v>41799</v>
      </c>
      <c r="E21" s="140">
        <v>17584.291926323152</v>
      </c>
      <c r="F21" s="141">
        <v>15</v>
      </c>
      <c r="G21" s="114">
        <v>3276.519888985179</v>
      </c>
      <c r="H21" s="115">
        <v>7754.5966517240267</v>
      </c>
      <c r="I21" s="116">
        <v>20860.811815308331</v>
      </c>
      <c r="J21" s="117">
        <v>25338.888578047179</v>
      </c>
      <c r="K21" s="118">
        <v>985.6959399013989</v>
      </c>
      <c r="L21" s="119">
        <v>1.6382266521161248</v>
      </c>
      <c r="M21" s="120">
        <v>33553.089794243613</v>
      </c>
      <c r="N21" s="120">
        <v>68476.235831801896</v>
      </c>
      <c r="O21" s="118">
        <v>102029.32562604551</v>
      </c>
      <c r="P21" s="121">
        <v>76690.437047998334</v>
      </c>
      <c r="Q21" s="122">
        <v>4.0265904051703565</v>
      </c>
    </row>
    <row r="22" spans="1:17" ht="15">
      <c r="A22" s="139"/>
      <c r="B22" s="109" t="s">
        <v>97</v>
      </c>
      <c r="C22" s="111">
        <v>2.9699999999999998</v>
      </c>
      <c r="D22" s="110">
        <v>5182</v>
      </c>
      <c r="E22" s="140">
        <v>1960.8077743402032</v>
      </c>
      <c r="F22" s="141">
        <v>15</v>
      </c>
      <c r="G22" s="114">
        <v>365.36163628431171</v>
      </c>
      <c r="H22" s="115">
        <v>864.70774400709001</v>
      </c>
      <c r="I22" s="116">
        <v>2326.169410624515</v>
      </c>
      <c r="J22" s="117">
        <v>2825.5155183472934</v>
      </c>
      <c r="K22" s="118">
        <v>985.6959399013989</v>
      </c>
      <c r="L22" s="119">
        <v>1.6382266521161248</v>
      </c>
      <c r="M22" s="120">
        <v>2927.5169415071546</v>
      </c>
      <c r="N22" s="120">
        <v>8489.2905112657591</v>
      </c>
      <c r="O22" s="118">
        <v>11416.807452772913</v>
      </c>
      <c r="P22" s="121">
        <v>8591.2919344256188</v>
      </c>
      <c r="Q22" s="122">
        <v>4.0406104226427528</v>
      </c>
    </row>
    <row r="23" spans="1:17" ht="15">
      <c r="A23" s="139"/>
      <c r="B23" s="109" t="s">
        <v>98</v>
      </c>
      <c r="C23" s="111">
        <v>6.9</v>
      </c>
      <c r="D23" s="110">
        <v>47036</v>
      </c>
      <c r="E23" s="140">
        <v>5384.2258852734321</v>
      </c>
      <c r="F23" s="141">
        <v>15</v>
      </c>
      <c r="G23" s="114">
        <v>1003.2546817241134</v>
      </c>
      <c r="H23" s="115">
        <v>2374.4203176907545</v>
      </c>
      <c r="I23" s="116">
        <v>6387.4805669975458</v>
      </c>
      <c r="J23" s="117">
        <v>7758.6462029641862</v>
      </c>
      <c r="K23" s="118">
        <v>985.6959399013989</v>
      </c>
      <c r="L23" s="119">
        <v>1.6382266521161248</v>
      </c>
      <c r="M23" s="120">
        <v>6801.3019853196529</v>
      </c>
      <c r="N23" s="120">
        <v>77055.628808934052</v>
      </c>
      <c r="O23" s="118">
        <v>83856.930794253713</v>
      </c>
      <c r="P23" s="121">
        <v>76098.284591289528</v>
      </c>
      <c r="Q23" s="122">
        <v>10.808191094242217</v>
      </c>
    </row>
    <row r="24" spans="1:17" ht="15">
      <c r="A24" s="139"/>
      <c r="B24" s="109" t="s">
        <v>99</v>
      </c>
      <c r="C24" s="111">
        <v>0.42</v>
      </c>
      <c r="D24" s="110">
        <v>2291</v>
      </c>
      <c r="E24" s="140">
        <v>387.4628494265985</v>
      </c>
      <c r="F24" s="141">
        <v>9</v>
      </c>
      <c r="G24" s="114">
        <v>72.196807111048471</v>
      </c>
      <c r="H24" s="115">
        <v>170.86944003318831</v>
      </c>
      <c r="I24" s="116">
        <v>459.65965653764698</v>
      </c>
      <c r="J24" s="117">
        <v>558.33228945978681</v>
      </c>
      <c r="K24" s="118">
        <v>686.89454550003347</v>
      </c>
      <c r="L24" s="119">
        <v>1.1416187346210556</v>
      </c>
      <c r="M24" s="120">
        <v>288.49570911001405</v>
      </c>
      <c r="N24" s="120">
        <v>2615.4485210168382</v>
      </c>
      <c r="O24" s="118">
        <v>2903.9442301268523</v>
      </c>
      <c r="P24" s="121">
        <v>2345.6119406670655</v>
      </c>
      <c r="Q24" s="122">
        <v>5.2011038676207626</v>
      </c>
    </row>
    <row r="25" spans="1:17" ht="15">
      <c r="A25" s="139"/>
      <c r="B25" s="109" t="s">
        <v>100</v>
      </c>
      <c r="C25" s="143">
        <v>61.66</v>
      </c>
      <c r="D25" s="142">
        <v>202909</v>
      </c>
      <c r="E25" s="140">
        <v>45464.568046358698</v>
      </c>
      <c r="F25" s="141">
        <v>14</v>
      </c>
      <c r="G25" s="114">
        <v>8471.5132160094199</v>
      </c>
      <c r="H25" s="115">
        <v>20049.677781827631</v>
      </c>
      <c r="I25" s="116">
        <v>53936.081262368119</v>
      </c>
      <c r="J25" s="117">
        <v>65514.245828186329</v>
      </c>
      <c r="K25" s="118">
        <v>942.61504858786179</v>
      </c>
      <c r="L25" s="119">
        <v>1.566626210753026</v>
      </c>
      <c r="M25" s="120">
        <v>58121.643895927555</v>
      </c>
      <c r="N25" s="120">
        <v>317882.55779768573</v>
      </c>
      <c r="O25" s="118">
        <v>376004.20169361332</v>
      </c>
      <c r="P25" s="121">
        <v>310489.95586542698</v>
      </c>
      <c r="Q25" s="122">
        <v>5.7392739081466191</v>
      </c>
    </row>
    <row r="26" spans="1:17" ht="15">
      <c r="A26" s="139"/>
      <c r="B26" s="109" t="s">
        <v>101</v>
      </c>
      <c r="C26" s="111">
        <v>20.450000000000003</v>
      </c>
      <c r="D26" s="110">
        <v>113044</v>
      </c>
      <c r="E26" s="140">
        <v>22751.713675158295</v>
      </c>
      <c r="F26" s="141">
        <v>15</v>
      </c>
      <c r="G26" s="114">
        <v>4239.3769779014228</v>
      </c>
      <c r="H26" s="115">
        <v>10033.407283363815</v>
      </c>
      <c r="I26" s="116">
        <v>26991.090653059717</v>
      </c>
      <c r="J26" s="117">
        <v>32785.120958522108</v>
      </c>
      <c r="K26" s="118">
        <v>985.6959399013989</v>
      </c>
      <c r="L26" s="119">
        <v>1.6382266521161248</v>
      </c>
      <c r="M26" s="120">
        <v>20157.481970983612</v>
      </c>
      <c r="N26" s="120">
        <v>185191.69366181522</v>
      </c>
      <c r="O26" s="118">
        <v>205349.17563279884</v>
      </c>
      <c r="P26" s="121">
        <v>172564.05467427673</v>
      </c>
      <c r="Q26" s="122">
        <v>6.2634868998224862</v>
      </c>
    </row>
    <row r="27" spans="1:17" ht="15">
      <c r="A27" s="123"/>
      <c r="B27" s="109" t="s">
        <v>102</v>
      </c>
      <c r="C27" s="111">
        <v>13.009999999999996</v>
      </c>
      <c r="D27" s="110">
        <v>54626</v>
      </c>
      <c r="E27" s="140">
        <v>10823.326109427982</v>
      </c>
      <c r="F27" s="141">
        <v>15</v>
      </c>
      <c r="G27" s="114">
        <v>2016.7342200129513</v>
      </c>
      <c r="H27" s="115">
        <v>4773.0399813850909</v>
      </c>
      <c r="I27" s="116">
        <v>12840.060329440934</v>
      </c>
      <c r="J27" s="117">
        <v>15596.366090813073</v>
      </c>
      <c r="K27" s="118">
        <v>985.6959399013989</v>
      </c>
      <c r="L27" s="119">
        <v>1.6382266521161248</v>
      </c>
      <c r="M27" s="120">
        <v>12823.904178117196</v>
      </c>
      <c r="N27" s="120">
        <v>89489.769098495439</v>
      </c>
      <c r="O27" s="118">
        <v>102313.67327661264</v>
      </c>
      <c r="P27" s="121">
        <v>86717.307185799567</v>
      </c>
      <c r="Q27" s="122">
        <v>6.5600969277631771</v>
      </c>
    </row>
    <row r="28" spans="1:17" ht="15">
      <c r="A28" s="123"/>
      <c r="B28" s="109" t="s">
        <v>103</v>
      </c>
      <c r="C28" s="111">
        <v>683.4499999999997</v>
      </c>
      <c r="D28" s="110">
        <v>939987</v>
      </c>
      <c r="E28" s="140">
        <v>175588.26577999309</v>
      </c>
      <c r="F28" s="141">
        <v>5</v>
      </c>
      <c r="G28" s="114">
        <v>32717.74874479471</v>
      </c>
      <c r="H28" s="115">
        <v>77433.665433025744</v>
      </c>
      <c r="I28" s="116">
        <v>208306.01452478781</v>
      </c>
      <c r="J28" s="117">
        <v>253021.93121301883</v>
      </c>
      <c r="K28" s="118">
        <v>423.83297458057871</v>
      </c>
      <c r="L28" s="119">
        <v>0.70441040375292174</v>
      </c>
      <c r="M28" s="120">
        <v>289668.64647709636</v>
      </c>
      <c r="N28" s="120">
        <v>662136.6221924976</v>
      </c>
      <c r="O28" s="118">
        <v>951805.26866959396</v>
      </c>
      <c r="P28" s="121">
        <v>698783.33745657513</v>
      </c>
      <c r="Q28" s="122">
        <v>3.7617500748117774</v>
      </c>
    </row>
    <row r="29" spans="1:17" ht="15">
      <c r="A29" s="123"/>
      <c r="B29" s="109" t="s">
        <v>104</v>
      </c>
      <c r="C29" s="111">
        <v>9.3899999999999988</v>
      </c>
      <c r="D29" s="110">
        <v>18141</v>
      </c>
      <c r="E29" s="140">
        <v>3198.1976648505929</v>
      </c>
      <c r="F29" s="141">
        <v>5</v>
      </c>
      <c r="G29" s="114">
        <v>595.92722309746466</v>
      </c>
      <c r="H29" s="115">
        <v>1410.3913314971792</v>
      </c>
      <c r="I29" s="116">
        <v>3794.1248879480577</v>
      </c>
      <c r="J29" s="117">
        <v>4608.5889963477721</v>
      </c>
      <c r="K29" s="118">
        <v>423.83297458057871</v>
      </c>
      <c r="L29" s="119">
        <v>0.70441040375292174</v>
      </c>
      <c r="M29" s="120">
        <v>3979.7916313116334</v>
      </c>
      <c r="N29" s="120">
        <v>12778.709134481753</v>
      </c>
      <c r="O29" s="118">
        <v>16758.500765793386</v>
      </c>
      <c r="P29" s="121">
        <v>12149.911769445614</v>
      </c>
      <c r="Q29" s="122">
        <v>3.6363626218511156</v>
      </c>
    </row>
    <row r="30" spans="1:17" ht="15">
      <c r="A30" s="123"/>
      <c r="B30" s="109" t="s">
        <v>88</v>
      </c>
      <c r="C30" s="111">
        <v>120.11999999999998</v>
      </c>
      <c r="D30" s="110">
        <v>172421</v>
      </c>
      <c r="E30" s="140">
        <v>43356.017967861859</v>
      </c>
      <c r="F30" s="141">
        <v>5</v>
      </c>
      <c r="G30" s="114">
        <v>8078.6224304115058</v>
      </c>
      <c r="H30" s="115">
        <v>19119.816320973066</v>
      </c>
      <c r="I30" s="116">
        <v>51434.640398273361</v>
      </c>
      <c r="J30" s="117">
        <v>62475.834288834929</v>
      </c>
      <c r="K30" s="118">
        <v>423.83297458057871</v>
      </c>
      <c r="L30" s="119">
        <v>0.70441040375292174</v>
      </c>
      <c r="M30" s="120">
        <v>50910.816906619104</v>
      </c>
      <c r="N30" s="120">
        <v>121455.14622548252</v>
      </c>
      <c r="O30" s="118">
        <v>172365.96313210163</v>
      </c>
      <c r="P30" s="121">
        <v>109890.12884326671</v>
      </c>
      <c r="Q30" s="122">
        <v>2.7589221511669386</v>
      </c>
    </row>
    <row r="31" spans="1:17" ht="15">
      <c r="A31" s="123"/>
      <c r="B31" s="144" t="s">
        <v>100</v>
      </c>
      <c r="C31" s="146">
        <v>13.34</v>
      </c>
      <c r="D31" s="145">
        <v>44963</v>
      </c>
      <c r="E31" s="147">
        <v>0</v>
      </c>
      <c r="F31" s="148">
        <v>14</v>
      </c>
      <c r="G31" s="149">
        <v>0</v>
      </c>
      <c r="H31" s="150">
        <v>0</v>
      </c>
      <c r="I31" s="151">
        <v>0</v>
      </c>
      <c r="J31" s="152">
        <v>0</v>
      </c>
      <c r="K31" s="153">
        <v>942.61504858786179</v>
      </c>
      <c r="L31" s="154">
        <v>1.566626210753026</v>
      </c>
      <c r="M31" s="155">
        <v>12574.484748162076</v>
      </c>
      <c r="N31" s="155">
        <v>70440.214314088313</v>
      </c>
      <c r="O31" s="153">
        <v>83014.699062250394</v>
      </c>
      <c r="P31" s="156">
        <v>83014.699062250394</v>
      </c>
      <c r="Q31" s="157" t="e">
        <v>#DIV/0!</v>
      </c>
    </row>
    <row r="32" spans="1:17" ht="15">
      <c r="A32" s="123"/>
      <c r="B32" s="144" t="s">
        <v>95</v>
      </c>
      <c r="C32" s="146">
        <v>-1.1299999999999999</v>
      </c>
      <c r="D32" s="145">
        <v>-7679</v>
      </c>
      <c r="E32" s="147">
        <v>0</v>
      </c>
      <c r="F32" s="148">
        <v>15</v>
      </c>
      <c r="G32" s="149">
        <v>0</v>
      </c>
      <c r="H32" s="150">
        <v>0</v>
      </c>
      <c r="I32" s="151">
        <v>0</v>
      </c>
      <c r="J32" s="152">
        <v>0</v>
      </c>
      <c r="K32" s="153"/>
      <c r="L32" s="154"/>
      <c r="M32" s="155"/>
      <c r="N32" s="155"/>
      <c r="O32" s="153"/>
      <c r="P32" s="156"/>
      <c r="Q32" s="157"/>
    </row>
    <row r="33" spans="1:17" ht="15.75" thickBot="1">
      <c r="A33" s="123"/>
      <c r="B33" s="144" t="s">
        <v>101</v>
      </c>
      <c r="C33" s="146">
        <v>0.01</v>
      </c>
      <c r="D33" s="145">
        <v>25</v>
      </c>
      <c r="E33" s="147">
        <v>0</v>
      </c>
      <c r="F33" s="148">
        <v>15</v>
      </c>
      <c r="G33" s="149">
        <v>0</v>
      </c>
      <c r="H33" s="150">
        <v>0</v>
      </c>
      <c r="I33" s="151">
        <v>0</v>
      </c>
      <c r="J33" s="152">
        <v>0</v>
      </c>
      <c r="K33" s="153"/>
      <c r="L33" s="154"/>
      <c r="M33" s="155"/>
      <c r="N33" s="155"/>
      <c r="O33" s="153"/>
      <c r="P33" s="156"/>
      <c r="Q33" s="157"/>
    </row>
    <row r="34" spans="1:17" ht="18" thickBot="1">
      <c r="A34" s="96" t="s">
        <v>105</v>
      </c>
      <c r="B34" s="136" t="s">
        <v>81</v>
      </c>
      <c r="C34" s="99">
        <v>1204.0170000000001</v>
      </c>
      <c r="D34" s="98">
        <v>2492209.92</v>
      </c>
      <c r="E34" s="137">
        <v>630275.90548886079</v>
      </c>
      <c r="F34" s="138" t="s">
        <v>82</v>
      </c>
      <c r="G34" s="102">
        <v>120918.81414792433</v>
      </c>
      <c r="H34" s="103">
        <v>282173.68994470744</v>
      </c>
      <c r="I34" s="104">
        <v>751194.71963678498</v>
      </c>
      <c r="J34" s="104">
        <v>912449.595433568</v>
      </c>
      <c r="K34" s="104">
        <v>16678.786106085336</v>
      </c>
      <c r="L34" s="104">
        <v>27.72014250831381</v>
      </c>
      <c r="M34" s="104">
        <v>686945.04617139627</v>
      </c>
      <c r="N34" s="104">
        <v>3131646.0206416608</v>
      </c>
      <c r="O34" s="104">
        <v>3818591.0668130578</v>
      </c>
      <c r="P34" s="106">
        <v>2906141.4713794887</v>
      </c>
      <c r="Q34" s="107">
        <v>4.1849885033907883</v>
      </c>
    </row>
    <row r="35" spans="1:17" ht="15">
      <c r="A35" s="139"/>
      <c r="B35" s="109" t="s">
        <v>92</v>
      </c>
      <c r="C35" s="111">
        <v>2.46</v>
      </c>
      <c r="D35" s="110">
        <v>171290</v>
      </c>
      <c r="E35" s="140">
        <v>30077.599898425215</v>
      </c>
      <c r="F35" s="141">
        <v>25</v>
      </c>
      <c r="G35" s="114">
        <v>5770.4057547819175</v>
      </c>
      <c r="H35" s="115">
        <v>13465.701725399684</v>
      </c>
      <c r="I35" s="116">
        <v>35848.005653207132</v>
      </c>
      <c r="J35" s="117">
        <v>43543.301623824897</v>
      </c>
      <c r="K35" s="118">
        <v>1306.1901539870414</v>
      </c>
      <c r="L35" s="119">
        <v>2.1708880359264624</v>
      </c>
      <c r="M35" s="120">
        <v>3213.2277788081219</v>
      </c>
      <c r="N35" s="120">
        <v>371851.41167384374</v>
      </c>
      <c r="O35" s="118">
        <v>375064.63945265184</v>
      </c>
      <c r="P35" s="121">
        <v>331521.33782882697</v>
      </c>
      <c r="Q35" s="122">
        <v>8.6136012995264846</v>
      </c>
    </row>
    <row r="36" spans="1:17" ht="15">
      <c r="A36" s="139"/>
      <c r="B36" s="109" t="s">
        <v>106</v>
      </c>
      <c r="C36" s="111">
        <v>0.39</v>
      </c>
      <c r="D36" s="110">
        <v>2050</v>
      </c>
      <c r="E36" s="140">
        <v>471.81003463574581</v>
      </c>
      <c r="F36" s="141">
        <v>12</v>
      </c>
      <c r="G36" s="114">
        <v>90.517040861644958</v>
      </c>
      <c r="H36" s="115">
        <v>211.22872898472482</v>
      </c>
      <c r="I36" s="116">
        <v>562.32707549739075</v>
      </c>
      <c r="J36" s="117">
        <v>683.0387636204706</v>
      </c>
      <c r="K36" s="118">
        <v>848.84648200850268</v>
      </c>
      <c r="L36" s="119">
        <v>1.4107828530981312</v>
      </c>
      <c r="M36" s="120">
        <v>331.05012798331603</v>
      </c>
      <c r="N36" s="120">
        <v>2892.1048488511692</v>
      </c>
      <c r="O36" s="118">
        <v>3223.1549768344853</v>
      </c>
      <c r="P36" s="121">
        <v>2540.1162132140148</v>
      </c>
      <c r="Q36" s="122">
        <v>4.7188463503155234</v>
      </c>
    </row>
    <row r="37" spans="1:17" ht="15">
      <c r="A37" s="139"/>
      <c r="B37" s="109" t="s">
        <v>107</v>
      </c>
      <c r="C37" s="111">
        <v>1.5680000000000001</v>
      </c>
      <c r="D37" s="110">
        <v>11247</v>
      </c>
      <c r="E37" s="140">
        <v>2295.0270916096947</v>
      </c>
      <c r="F37" s="141">
        <v>15</v>
      </c>
      <c r="G37" s="114">
        <v>440.30233733837161</v>
      </c>
      <c r="H37" s="115">
        <v>1027.4805959150267</v>
      </c>
      <c r="I37" s="116">
        <v>2735.3294289480664</v>
      </c>
      <c r="J37" s="117">
        <v>3322.5076875247214</v>
      </c>
      <c r="K37" s="118">
        <v>985.6959399013989</v>
      </c>
      <c r="L37" s="119">
        <v>1.6382266521161248</v>
      </c>
      <c r="M37" s="120">
        <v>1545.5712337653936</v>
      </c>
      <c r="N37" s="120">
        <v>18425.135156350058</v>
      </c>
      <c r="O37" s="118">
        <v>19970.706390115451</v>
      </c>
      <c r="P37" s="121">
        <v>16648.198702590729</v>
      </c>
      <c r="Q37" s="122">
        <v>6.0107329367817623</v>
      </c>
    </row>
    <row r="38" spans="1:17" ht="15">
      <c r="A38" s="139"/>
      <c r="B38" s="109" t="s">
        <v>108</v>
      </c>
      <c r="C38" s="111">
        <v>3.8540000000000001</v>
      </c>
      <c r="D38" s="110">
        <v>2539</v>
      </c>
      <c r="E38" s="140">
        <v>2314.9659923363156</v>
      </c>
      <c r="F38" s="141">
        <v>10</v>
      </c>
      <c r="G38" s="114">
        <v>444.12762751729116</v>
      </c>
      <c r="H38" s="115">
        <v>1036.4072154200321</v>
      </c>
      <c r="I38" s="116">
        <v>2759.0936198536069</v>
      </c>
      <c r="J38" s="117">
        <v>3351.3732077563477</v>
      </c>
      <c r="K38" s="118">
        <v>743.93589434612511</v>
      </c>
      <c r="L38" s="119">
        <v>1.2364214564032596</v>
      </c>
      <c r="M38" s="120">
        <v>2867.128936809966</v>
      </c>
      <c r="N38" s="120">
        <v>3139.274077807876</v>
      </c>
      <c r="O38" s="118">
        <v>6006.403014617842</v>
      </c>
      <c r="P38" s="121">
        <v>2655.0298068614943</v>
      </c>
      <c r="Q38" s="122">
        <v>1.7922214693119671</v>
      </c>
    </row>
    <row r="39" spans="1:17" ht="15">
      <c r="A39" s="139"/>
      <c r="B39" s="109" t="s">
        <v>109</v>
      </c>
      <c r="C39" s="111">
        <v>0.35499999999999998</v>
      </c>
      <c r="D39" s="110">
        <v>3119</v>
      </c>
      <c r="E39" s="140">
        <v>595.51733399443378</v>
      </c>
      <c r="F39" s="141">
        <v>16</v>
      </c>
      <c r="G39" s="114">
        <v>114.25036115776597</v>
      </c>
      <c r="H39" s="115">
        <v>266.61232342192716</v>
      </c>
      <c r="I39" s="116">
        <v>709.76769515219974</v>
      </c>
      <c r="J39" s="117">
        <v>862.12965741636094</v>
      </c>
      <c r="K39" s="118">
        <v>1026.4249315964655</v>
      </c>
      <c r="L39" s="119">
        <v>1.7059182363133254</v>
      </c>
      <c r="M39" s="120">
        <v>364.38085071674521</v>
      </c>
      <c r="N39" s="120">
        <v>5320.7589790612619</v>
      </c>
      <c r="O39" s="118">
        <v>5685.139829778007</v>
      </c>
      <c r="P39" s="121">
        <v>4823.0101723616463</v>
      </c>
      <c r="Q39" s="122">
        <v>6.5942979468022163</v>
      </c>
    </row>
    <row r="40" spans="1:17" ht="15">
      <c r="A40" s="139"/>
      <c r="B40" s="109" t="s">
        <v>95</v>
      </c>
      <c r="C40" s="111">
        <v>0.86</v>
      </c>
      <c r="D40" s="110">
        <v>5259</v>
      </c>
      <c r="E40" s="140">
        <v>1195.2741684755911</v>
      </c>
      <c r="F40" s="141">
        <v>15</v>
      </c>
      <c r="G40" s="114">
        <v>229.3140730512491</v>
      </c>
      <c r="H40" s="115">
        <v>535.12266560903822</v>
      </c>
      <c r="I40" s="116">
        <v>1424.5882415268402</v>
      </c>
      <c r="J40" s="117">
        <v>1730.3968340846293</v>
      </c>
      <c r="K40" s="118">
        <v>985.6959399013989</v>
      </c>
      <c r="L40" s="119">
        <v>1.6382266521161248</v>
      </c>
      <c r="M40" s="120">
        <v>847.69850831520307</v>
      </c>
      <c r="N40" s="120">
        <v>8615.4339634787011</v>
      </c>
      <c r="O40" s="118">
        <v>9463.1324717939042</v>
      </c>
      <c r="P40" s="121">
        <v>7732.7356377092747</v>
      </c>
      <c r="Q40" s="122">
        <v>5.4687643235315155</v>
      </c>
    </row>
    <row r="41" spans="1:17" ht="15">
      <c r="A41" s="139"/>
      <c r="B41" s="109" t="s">
        <v>96</v>
      </c>
      <c r="C41" s="143">
        <v>91.05</v>
      </c>
      <c r="D41" s="142">
        <v>194081</v>
      </c>
      <c r="E41" s="140">
        <v>90946.559347532588</v>
      </c>
      <c r="F41" s="141">
        <v>15</v>
      </c>
      <c r="G41" s="114">
        <v>17448.152485866878</v>
      </c>
      <c r="H41" s="115">
        <v>40716.654429243681</v>
      </c>
      <c r="I41" s="116">
        <v>108394.71183339946</v>
      </c>
      <c r="J41" s="117">
        <v>131663.21377677628</v>
      </c>
      <c r="K41" s="118">
        <v>985.6959399013989</v>
      </c>
      <c r="L41" s="119">
        <v>1.6382266521161248</v>
      </c>
      <c r="M41" s="120">
        <v>89747.615328022366</v>
      </c>
      <c r="N41" s="120">
        <v>317948.6668693496</v>
      </c>
      <c r="O41" s="118">
        <v>407696.28219737194</v>
      </c>
      <c r="P41" s="121">
        <v>276033.06842059566</v>
      </c>
      <c r="Q41" s="122">
        <v>3.0965086640569637</v>
      </c>
    </row>
    <row r="42" spans="1:17" ht="15">
      <c r="A42" s="139"/>
      <c r="B42" s="109" t="s">
        <v>97</v>
      </c>
      <c r="C42" s="111">
        <v>1.38</v>
      </c>
      <c r="D42" s="110">
        <v>2184</v>
      </c>
      <c r="E42" s="140">
        <v>1252.9711204120927</v>
      </c>
      <c r="F42" s="141">
        <v>15</v>
      </c>
      <c r="G42" s="114">
        <v>240.3832682201494</v>
      </c>
      <c r="H42" s="115">
        <v>560.95351474146287</v>
      </c>
      <c r="I42" s="116">
        <v>1493.354388632242</v>
      </c>
      <c r="J42" s="117">
        <v>1813.9246351535555</v>
      </c>
      <c r="K42" s="118">
        <v>985.6959399013989</v>
      </c>
      <c r="L42" s="119">
        <v>1.6382266521161248</v>
      </c>
      <c r="M42" s="120">
        <v>1360.2603970639304</v>
      </c>
      <c r="N42" s="120">
        <v>3577.8870082216167</v>
      </c>
      <c r="O42" s="118">
        <v>4938.1474052855474</v>
      </c>
      <c r="P42" s="121">
        <v>3124.2227701319916</v>
      </c>
      <c r="Q42" s="122">
        <v>2.7223553336147921</v>
      </c>
    </row>
    <row r="43" spans="1:17" ht="15">
      <c r="A43" s="139"/>
      <c r="B43" s="109" t="s">
        <v>99</v>
      </c>
      <c r="C43" s="111">
        <v>0.9600000000000003</v>
      </c>
      <c r="D43" s="110">
        <v>5566</v>
      </c>
      <c r="E43" s="140">
        <v>934.61113073720401</v>
      </c>
      <c r="F43" s="141">
        <v>9</v>
      </c>
      <c r="G43" s="114">
        <v>179.30571140989096</v>
      </c>
      <c r="H43" s="115">
        <v>418.42416809343371</v>
      </c>
      <c r="I43" s="116">
        <v>1113.9168421470949</v>
      </c>
      <c r="J43" s="117">
        <v>1353.0352988306377</v>
      </c>
      <c r="K43" s="118">
        <v>686.89454550003347</v>
      </c>
      <c r="L43" s="119">
        <v>1.1416187346210556</v>
      </c>
      <c r="M43" s="120">
        <v>659.41876368003238</v>
      </c>
      <c r="N43" s="120">
        <v>6354.2498769007952</v>
      </c>
      <c r="O43" s="118">
        <v>7013.6686405808277</v>
      </c>
      <c r="P43" s="121">
        <v>5660.6333417501901</v>
      </c>
      <c r="Q43" s="122">
        <v>5.1836553315662934</v>
      </c>
    </row>
    <row r="44" spans="1:17" ht="15">
      <c r="A44" s="139"/>
      <c r="B44" s="109" t="s">
        <v>100</v>
      </c>
      <c r="C44" s="111">
        <v>19.88</v>
      </c>
      <c r="D44" s="110">
        <v>77383</v>
      </c>
      <c r="E44" s="140">
        <v>21774.869406152869</v>
      </c>
      <c r="F44" s="141">
        <v>14</v>
      </c>
      <c r="G44" s="114">
        <v>4177.5218819061402</v>
      </c>
      <c r="H44" s="115">
        <v>9748.5802565030262</v>
      </c>
      <c r="I44" s="116">
        <v>25952.391288059011</v>
      </c>
      <c r="J44" s="117">
        <v>31523.449662655898</v>
      </c>
      <c r="K44" s="118">
        <v>942.61504858786179</v>
      </c>
      <c r="L44" s="119">
        <v>1.566626210753026</v>
      </c>
      <c r="M44" s="120">
        <v>18739.187165926691</v>
      </c>
      <c r="N44" s="120">
        <v>121230.23606670141</v>
      </c>
      <c r="O44" s="118">
        <v>139969.42323262809</v>
      </c>
      <c r="P44" s="121">
        <v>108445.97356997219</v>
      </c>
      <c r="Q44" s="122">
        <v>4.4401683423131892</v>
      </c>
    </row>
    <row r="45" spans="1:17" ht="15">
      <c r="A45" s="139"/>
      <c r="B45" s="109" t="s">
        <v>110</v>
      </c>
      <c r="C45" s="111">
        <v>3.45</v>
      </c>
      <c r="D45" s="110">
        <v>24180</v>
      </c>
      <c r="E45" s="140">
        <v>4974.6232469017796</v>
      </c>
      <c r="F45" s="141">
        <v>15</v>
      </c>
      <c r="G45" s="114">
        <v>954.38448242995912</v>
      </c>
      <c r="H45" s="115">
        <v>2227.1322534124783</v>
      </c>
      <c r="I45" s="116">
        <v>5929.007729331739</v>
      </c>
      <c r="J45" s="117">
        <v>7201.7555003142579</v>
      </c>
      <c r="K45" s="118">
        <v>985.6959399013989</v>
      </c>
      <c r="L45" s="119">
        <v>1.6382266521161248</v>
      </c>
      <c r="M45" s="120">
        <v>3400.6509926598264</v>
      </c>
      <c r="N45" s="120">
        <v>39612.320448167899</v>
      </c>
      <c r="O45" s="118">
        <v>43012.971440827721</v>
      </c>
      <c r="P45" s="121">
        <v>35811.215940513466</v>
      </c>
      <c r="Q45" s="122">
        <v>5.9725675828554294</v>
      </c>
    </row>
    <row r="46" spans="1:17" ht="15">
      <c r="A46" s="139"/>
      <c r="B46" s="109" t="s">
        <v>101</v>
      </c>
      <c r="C46" s="111">
        <v>81.770000000000039</v>
      </c>
      <c r="D46" s="110">
        <v>345395.05</v>
      </c>
      <c r="E46" s="140">
        <v>92799.121696938033</v>
      </c>
      <c r="F46" s="141">
        <v>15</v>
      </c>
      <c r="G46" s="114">
        <v>17803.567694467387</v>
      </c>
      <c r="H46" s="115">
        <v>41546.044144814223</v>
      </c>
      <c r="I46" s="116">
        <v>110602.68939140542</v>
      </c>
      <c r="J46" s="117">
        <v>134345.16584175226</v>
      </c>
      <c r="K46" s="118">
        <v>985.6959399013989</v>
      </c>
      <c r="L46" s="119">
        <v>1.6382266521161248</v>
      </c>
      <c r="M46" s="120">
        <v>80600.357005737431</v>
      </c>
      <c r="N46" s="120">
        <v>565835.37641898147</v>
      </c>
      <c r="O46" s="118">
        <v>646435.73342471896</v>
      </c>
      <c r="P46" s="121">
        <v>512090.5675829667</v>
      </c>
      <c r="Q46" s="122">
        <v>4.811752841082261</v>
      </c>
    </row>
    <row r="47" spans="1:17" ht="15">
      <c r="A47" s="139"/>
      <c r="B47" s="109" t="s">
        <v>102</v>
      </c>
      <c r="C47" s="111">
        <v>86.180000000000248</v>
      </c>
      <c r="D47" s="110">
        <v>474229</v>
      </c>
      <c r="E47" s="140">
        <v>81373.469158633103</v>
      </c>
      <c r="F47" s="141">
        <v>15</v>
      </c>
      <c r="G47" s="114">
        <v>15611.549335893991</v>
      </c>
      <c r="H47" s="115">
        <v>36430.794603014001</v>
      </c>
      <c r="I47" s="116">
        <v>96985.018494527088</v>
      </c>
      <c r="J47" s="117">
        <v>117804.2637616471</v>
      </c>
      <c r="K47" s="118">
        <v>985.6959399013989</v>
      </c>
      <c r="L47" s="119">
        <v>1.6382266521161248</v>
      </c>
      <c r="M47" s="120">
        <v>84947.276100702802</v>
      </c>
      <c r="N47" s="120">
        <v>776894.58700637775</v>
      </c>
      <c r="O47" s="118">
        <v>861841.86310708057</v>
      </c>
      <c r="P47" s="121">
        <v>744037.59934543353</v>
      </c>
      <c r="Q47" s="122">
        <v>7.3158800504100752</v>
      </c>
    </row>
    <row r="48" spans="1:17" ht="15">
      <c r="A48" s="139"/>
      <c r="B48" s="109" t="s">
        <v>111</v>
      </c>
      <c r="C48" s="111">
        <v>1.1200000000000001</v>
      </c>
      <c r="D48" s="110">
        <v>4665</v>
      </c>
      <c r="E48" s="140">
        <v>1260.2577618736489</v>
      </c>
      <c r="F48" s="141">
        <v>10</v>
      </c>
      <c r="G48" s="114">
        <v>241.78121479716327</v>
      </c>
      <c r="H48" s="115">
        <v>564.21573449412278</v>
      </c>
      <c r="I48" s="116">
        <v>1502.0389766708122</v>
      </c>
      <c r="J48" s="117">
        <v>1824.4734963677715</v>
      </c>
      <c r="K48" s="118">
        <v>743.93589434612511</v>
      </c>
      <c r="L48" s="158">
        <v>1.2364214564032596</v>
      </c>
      <c r="M48" s="120">
        <v>833.20820166766021</v>
      </c>
      <c r="N48" s="120">
        <v>5767.9060941212065</v>
      </c>
      <c r="O48" s="118">
        <v>6601.1142957888669</v>
      </c>
      <c r="P48" s="121">
        <v>4776.6407994210949</v>
      </c>
      <c r="Q48" s="122">
        <v>3.6180927313718758</v>
      </c>
    </row>
    <row r="49" spans="1:17" ht="15">
      <c r="A49" s="139"/>
      <c r="B49" s="109" t="s">
        <v>112</v>
      </c>
      <c r="C49" s="111">
        <v>27.6</v>
      </c>
      <c r="D49" s="110">
        <v>59996</v>
      </c>
      <c r="E49" s="140">
        <v>22119.792516064885</v>
      </c>
      <c r="F49" s="141">
        <v>11</v>
      </c>
      <c r="G49" s="114">
        <v>4243.6955894198763</v>
      </c>
      <c r="H49" s="115">
        <v>9903.0018769766593</v>
      </c>
      <c r="I49" s="116">
        <v>26363.488105484761</v>
      </c>
      <c r="J49" s="117">
        <v>32022.794393041542</v>
      </c>
      <c r="K49" s="118">
        <v>797.86320533232708</v>
      </c>
      <c r="L49" s="119">
        <v>1.3260486472623274</v>
      </c>
      <c r="M49" s="120">
        <v>22021.024467172228</v>
      </c>
      <c r="N49" s="120">
        <v>79557.614641150591</v>
      </c>
      <c r="O49" s="118">
        <v>101578.63910832282</v>
      </c>
      <c r="P49" s="121">
        <v>69555.844715281273</v>
      </c>
      <c r="Q49" s="122">
        <v>3.1720729259778642</v>
      </c>
    </row>
    <row r="50" spans="1:17" ht="15">
      <c r="A50" s="139"/>
      <c r="B50" s="109" t="s">
        <v>103</v>
      </c>
      <c r="C50" s="111">
        <v>778.40999999999974</v>
      </c>
      <c r="D50" s="110">
        <v>933766</v>
      </c>
      <c r="E50" s="140">
        <v>214889.68092079504</v>
      </c>
      <c r="F50" s="141">
        <v>5</v>
      </c>
      <c r="G50" s="114">
        <v>41226.715416662249</v>
      </c>
      <c r="H50" s="115">
        <v>96205.826160259574</v>
      </c>
      <c r="I50" s="116">
        <v>256116.39633745729</v>
      </c>
      <c r="J50" s="117">
        <v>311095.50708105462</v>
      </c>
      <c r="K50" s="118">
        <v>423.83297458057871</v>
      </c>
      <c r="L50" s="119">
        <v>0.70441040375292174</v>
      </c>
      <c r="M50" s="120">
        <v>329915.82574326819</v>
      </c>
      <c r="N50" s="120">
        <v>657754.4850707507</v>
      </c>
      <c r="O50" s="118">
        <v>987670.31081401883</v>
      </c>
      <c r="P50" s="121">
        <v>676574.80373296421</v>
      </c>
      <c r="Q50" s="122">
        <v>3.174813805834507</v>
      </c>
    </row>
    <row r="51" spans="1:17" ht="15">
      <c r="A51" s="139"/>
      <c r="B51" s="109" t="s">
        <v>88</v>
      </c>
      <c r="C51" s="111">
        <v>98.250000000000028</v>
      </c>
      <c r="D51" s="110">
        <v>142375</v>
      </c>
      <c r="E51" s="140">
        <v>54848.537546984684</v>
      </c>
      <c r="F51" s="141">
        <v>5</v>
      </c>
      <c r="G51" s="114">
        <v>10522.725143340427</v>
      </c>
      <c r="H51" s="115">
        <v>24555.617774566872</v>
      </c>
      <c r="I51" s="116">
        <v>65371.262690325108</v>
      </c>
      <c r="J51" s="117">
        <v>79404.15532155156</v>
      </c>
      <c r="K51" s="118">
        <v>423.83297458057871</v>
      </c>
      <c r="L51" s="119">
        <v>0.70441040375292174</v>
      </c>
      <c r="M51" s="120">
        <v>41641.58975254187</v>
      </c>
      <c r="N51" s="120">
        <v>100290.43123432223</v>
      </c>
      <c r="O51" s="118">
        <v>141932.02098686411</v>
      </c>
      <c r="P51" s="121">
        <v>62527.865665312551</v>
      </c>
      <c r="Q51" s="122">
        <v>1.7874633942279528</v>
      </c>
    </row>
    <row r="52" spans="1:17" ht="15">
      <c r="A52" s="139"/>
      <c r="B52" s="109" t="s">
        <v>113</v>
      </c>
      <c r="C52" s="111">
        <v>3.7</v>
      </c>
      <c r="D52" s="110">
        <v>32079.87</v>
      </c>
      <c r="E52" s="140">
        <v>6151.2171163577441</v>
      </c>
      <c r="F52" s="141">
        <v>12</v>
      </c>
      <c r="G52" s="114">
        <v>1180.1147288019542</v>
      </c>
      <c r="H52" s="115">
        <v>2753.8917738374239</v>
      </c>
      <c r="I52" s="116">
        <v>7331.3318451596988</v>
      </c>
      <c r="J52" s="117">
        <v>8905.108890195168</v>
      </c>
      <c r="K52" s="118">
        <v>848.84648200850268</v>
      </c>
      <c r="L52" s="119">
        <v>1.4107828530981312</v>
      </c>
      <c r="M52" s="120">
        <v>3140.7319834314599</v>
      </c>
      <c r="N52" s="120">
        <v>45257.730525617146</v>
      </c>
      <c r="O52" s="118">
        <v>48398.462509048608</v>
      </c>
      <c r="P52" s="121">
        <v>39493.353618853442</v>
      </c>
      <c r="Q52" s="122">
        <v>5.4349096800306373</v>
      </c>
    </row>
    <row r="53" spans="1:17" ht="15.75" thickBot="1">
      <c r="A53" s="139"/>
      <c r="B53" s="144" t="s">
        <v>96</v>
      </c>
      <c r="C53" s="146">
        <v>0.78</v>
      </c>
      <c r="D53" s="145">
        <v>806</v>
      </c>
      <c r="E53" s="147">
        <v>0</v>
      </c>
      <c r="F53" s="148">
        <v>15</v>
      </c>
      <c r="G53" s="149">
        <v>0</v>
      </c>
      <c r="H53" s="150">
        <v>0</v>
      </c>
      <c r="I53" s="151">
        <v>0</v>
      </c>
      <c r="J53" s="152">
        <v>0</v>
      </c>
      <c r="K53" s="153">
        <v>985.6959399013989</v>
      </c>
      <c r="L53" s="154">
        <v>1.6382266521161248</v>
      </c>
      <c r="M53" s="155">
        <v>768.84283312309117</v>
      </c>
      <c r="N53" s="155">
        <v>1320.4106816055967</v>
      </c>
      <c r="O53" s="153">
        <v>2089.2535147286881</v>
      </c>
      <c r="P53" s="156">
        <v>2089.2535147286881</v>
      </c>
      <c r="Q53" s="157" t="e">
        <v>#DIV/0!</v>
      </c>
    </row>
    <row r="54" spans="1:17" ht="18" thickBot="1">
      <c r="A54" s="96" t="s">
        <v>114</v>
      </c>
      <c r="B54" s="97" t="s">
        <v>81</v>
      </c>
      <c r="C54" s="99">
        <v>2635</v>
      </c>
      <c r="D54" s="98">
        <v>2635</v>
      </c>
      <c r="E54" s="137">
        <v>72638.174499147644</v>
      </c>
      <c r="F54" s="138" t="s">
        <v>82</v>
      </c>
      <c r="G54" s="102">
        <v>15457.199220196468</v>
      </c>
      <c r="H54" s="103">
        <v>34368.152899760084</v>
      </c>
      <c r="I54" s="104">
        <v>88095.373719344119</v>
      </c>
      <c r="J54" s="104">
        <v>107006.32739890773</v>
      </c>
      <c r="K54" s="104">
        <v>94.540735934748369</v>
      </c>
      <c r="L54" s="104">
        <v>0.15712670312355176</v>
      </c>
      <c r="M54" s="104">
        <v>249114.83918806195</v>
      </c>
      <c r="N54" s="104">
        <v>414.0288627305589</v>
      </c>
      <c r="O54" s="104">
        <v>249528.86805079252</v>
      </c>
      <c r="P54" s="106">
        <v>142522.5406518848</v>
      </c>
      <c r="Q54" s="107">
        <v>2.3319075994504188</v>
      </c>
    </row>
    <row r="55" spans="1:17" ht="15.75" thickBot="1">
      <c r="A55" s="139"/>
      <c r="B55" s="159" t="s">
        <v>114</v>
      </c>
      <c r="C55" s="111">
        <v>2635</v>
      </c>
      <c r="D55" s="110">
        <v>2635</v>
      </c>
      <c r="E55" s="160">
        <v>72638.174499147644</v>
      </c>
      <c r="F55" s="141">
        <v>1</v>
      </c>
      <c r="G55" s="114">
        <v>15457.199220196468</v>
      </c>
      <c r="H55" s="115">
        <v>34368.152899760084</v>
      </c>
      <c r="I55" s="116">
        <v>88095.373719344119</v>
      </c>
      <c r="J55" s="117">
        <v>107006.32739890773</v>
      </c>
      <c r="K55" s="161">
        <v>94.540735934748369</v>
      </c>
      <c r="L55" s="119">
        <v>0.15712670312355176</v>
      </c>
      <c r="M55" s="120">
        <v>249114.83918806195</v>
      </c>
      <c r="N55" s="120">
        <v>414.0288627305589</v>
      </c>
      <c r="O55" s="118">
        <v>249528.86805079252</v>
      </c>
      <c r="P55" s="121">
        <v>142522.5406518848</v>
      </c>
      <c r="Q55" s="122">
        <v>2.3319075994504188</v>
      </c>
    </row>
    <row r="56" spans="1:17" ht="18" thickBot="1">
      <c r="A56" s="96" t="s">
        <v>116</v>
      </c>
      <c r="B56" s="136" t="s">
        <v>81</v>
      </c>
      <c r="C56" s="99">
        <v>714.31500000000028</v>
      </c>
      <c r="D56" s="98">
        <v>966588.51999999967</v>
      </c>
      <c r="E56" s="137">
        <v>423521.66911153513</v>
      </c>
      <c r="F56" s="162" t="s">
        <v>82</v>
      </c>
      <c r="G56" s="102">
        <v>107424.57633989873</v>
      </c>
      <c r="H56" s="103">
        <v>221399.9127299586</v>
      </c>
      <c r="I56" s="104">
        <v>530946.24545143382</v>
      </c>
      <c r="J56" s="104">
        <v>644921.58184149384</v>
      </c>
      <c r="K56" s="104">
        <v>5861.5459033179714</v>
      </c>
      <c r="L56" s="104">
        <v>9.7418892913144681</v>
      </c>
      <c r="M56" s="104">
        <v>728541.67371389712</v>
      </c>
      <c r="N56" s="104">
        <v>1663339.9575388352</v>
      </c>
      <c r="O56" s="104">
        <v>2391881.6312527326</v>
      </c>
      <c r="P56" s="106">
        <v>1746960.0494112386</v>
      </c>
      <c r="Q56" s="107">
        <v>3.7087945241699161</v>
      </c>
    </row>
    <row r="57" spans="1:17" ht="15">
      <c r="A57" s="139"/>
      <c r="B57" s="109" t="s">
        <v>117</v>
      </c>
      <c r="C57" s="111">
        <v>7.6280000000000197</v>
      </c>
      <c r="D57" s="110">
        <v>47976.529999999933</v>
      </c>
      <c r="E57" s="140">
        <v>7398.3140007353659</v>
      </c>
      <c r="F57" s="141">
        <v>10</v>
      </c>
      <c r="G57" s="114">
        <v>1876.5527365477878</v>
      </c>
      <c r="H57" s="115">
        <v>3867.5378229119005</v>
      </c>
      <c r="I57" s="116">
        <v>9274.8667372831533</v>
      </c>
      <c r="J57" s="117">
        <v>11265.851823647266</v>
      </c>
      <c r="K57" s="161">
        <v>743.93589434612511</v>
      </c>
      <c r="L57" s="119">
        <v>1.2364214564032596</v>
      </c>
      <c r="M57" s="120">
        <v>5674.7430020722568</v>
      </c>
      <c r="N57" s="120">
        <v>59319.211095774597</v>
      </c>
      <c r="O57" s="118">
        <v>64993.954097846858</v>
      </c>
      <c r="P57" s="121">
        <v>53728.102274199591</v>
      </c>
      <c r="Q57" s="122">
        <v>5.7691113921295454</v>
      </c>
    </row>
    <row r="58" spans="1:17" ht="15">
      <c r="A58" s="139"/>
      <c r="B58" s="109" t="s">
        <v>118</v>
      </c>
      <c r="C58" s="111">
        <v>355.21100000000013</v>
      </c>
      <c r="D58" s="110">
        <v>388730.47999999975</v>
      </c>
      <c r="E58" s="140">
        <v>140963.94794852202</v>
      </c>
      <c r="F58" s="141">
        <v>11</v>
      </c>
      <c r="G58" s="114">
        <v>35754.941227296644</v>
      </c>
      <c r="H58" s="115">
        <v>73690.221894299713</v>
      </c>
      <c r="I58" s="116">
        <v>176718.88917581865</v>
      </c>
      <c r="J58" s="117">
        <v>214654.16984282172</v>
      </c>
      <c r="K58" s="161">
        <v>797.86320533232708</v>
      </c>
      <c r="L58" s="119">
        <v>1.3260486472623274</v>
      </c>
      <c r="M58" s="120">
        <v>283409.78702930134</v>
      </c>
      <c r="N58" s="120">
        <v>515475.52715363487</v>
      </c>
      <c r="O58" s="118">
        <v>798885.31418293621</v>
      </c>
      <c r="P58" s="121">
        <v>584231.14434011444</v>
      </c>
      <c r="Q58" s="122">
        <v>3.721732099441216</v>
      </c>
    </row>
    <row r="59" spans="1:17" ht="15">
      <c r="A59" s="139"/>
      <c r="B59" s="109" t="s">
        <v>119</v>
      </c>
      <c r="C59" s="111">
        <v>269.98900000000003</v>
      </c>
      <c r="D59" s="110">
        <v>397135.15</v>
      </c>
      <c r="E59" s="140">
        <v>229525.9319155768</v>
      </c>
      <c r="F59" s="141">
        <v>25</v>
      </c>
      <c r="G59" s="114">
        <v>58218.334015296605</v>
      </c>
      <c r="H59" s="115">
        <v>119986.8271249856</v>
      </c>
      <c r="I59" s="116">
        <v>287744.2659308734</v>
      </c>
      <c r="J59" s="117">
        <v>349512.75904056244</v>
      </c>
      <c r="K59" s="161">
        <v>1306.1901539870414</v>
      </c>
      <c r="L59" s="119">
        <v>2.1708880359264624</v>
      </c>
      <c r="M59" s="120">
        <v>352656.97348480736</v>
      </c>
      <c r="N59" s="120">
        <v>862135.94578086108</v>
      </c>
      <c r="O59" s="118">
        <v>1214792.9192656684</v>
      </c>
      <c r="P59" s="121">
        <v>865280.16022510594</v>
      </c>
      <c r="Q59" s="122">
        <v>3.4756754591745436</v>
      </c>
    </row>
    <row r="60" spans="1:17" ht="15">
      <c r="A60" s="139"/>
      <c r="B60" s="109" t="s">
        <v>120</v>
      </c>
      <c r="C60" s="111">
        <v>72.000000000000099</v>
      </c>
      <c r="D60" s="110">
        <v>95709</v>
      </c>
      <c r="E60" s="140">
        <v>37538.589557387306</v>
      </c>
      <c r="F60" s="141">
        <v>18</v>
      </c>
      <c r="G60" s="114">
        <v>9521.5130032406796</v>
      </c>
      <c r="H60" s="115">
        <v>19623.648701248763</v>
      </c>
      <c r="I60" s="116">
        <v>47060.102560627987</v>
      </c>
      <c r="J60" s="117">
        <v>57162.238258636069</v>
      </c>
      <c r="K60" s="161">
        <v>1101.3337922749654</v>
      </c>
      <c r="L60" s="119">
        <v>1.8304167627609922</v>
      </c>
      <c r="M60" s="120">
        <v>79296.033043797623</v>
      </c>
      <c r="N60" s="120">
        <v>175187.3579470918</v>
      </c>
      <c r="O60" s="118">
        <v>254483.39099088943</v>
      </c>
      <c r="P60" s="121">
        <v>197321.15273225337</v>
      </c>
      <c r="Q60" s="122">
        <v>4.4519493767800826</v>
      </c>
    </row>
    <row r="61" spans="1:17" ht="15">
      <c r="A61" s="139"/>
      <c r="B61" s="109" t="s">
        <v>121</v>
      </c>
      <c r="C61" s="111">
        <v>0</v>
      </c>
      <c r="D61" s="110">
        <v>0</v>
      </c>
      <c r="E61" s="140">
        <v>2810.3756887883583</v>
      </c>
      <c r="F61" s="141">
        <v>0</v>
      </c>
      <c r="G61" s="114">
        <v>712.84054569716409</v>
      </c>
      <c r="H61" s="115">
        <v>1469.1501701469681</v>
      </c>
      <c r="I61" s="116">
        <v>3523.2162344855224</v>
      </c>
      <c r="J61" s="117">
        <v>4279.5258589353261</v>
      </c>
      <c r="K61" s="161">
        <v>0</v>
      </c>
      <c r="L61" s="119">
        <v>0</v>
      </c>
      <c r="M61" s="120">
        <v>0</v>
      </c>
      <c r="N61" s="120">
        <v>0</v>
      </c>
      <c r="O61" s="118">
        <v>0</v>
      </c>
      <c r="P61" s="121">
        <v>-4279.5258589353261</v>
      </c>
      <c r="Q61" s="122">
        <v>0</v>
      </c>
    </row>
    <row r="62" spans="1:17" ht="15">
      <c r="A62" s="139"/>
      <c r="B62" s="109" t="s">
        <v>122</v>
      </c>
      <c r="C62" s="111">
        <v>1.0520000000000007</v>
      </c>
      <c r="D62" s="110">
        <v>7696.5099999999993</v>
      </c>
      <c r="E62" s="140">
        <v>1851.8368377909003</v>
      </c>
      <c r="F62" s="141">
        <v>20</v>
      </c>
      <c r="G62" s="114">
        <v>469.71100243259565</v>
      </c>
      <c r="H62" s="115">
        <v>968.06502282898441</v>
      </c>
      <c r="I62" s="116">
        <v>2321.5478402234958</v>
      </c>
      <c r="J62" s="117">
        <v>2819.9018606198847</v>
      </c>
      <c r="K62" s="161">
        <v>1168.2869630313883</v>
      </c>
      <c r="L62" s="119">
        <v>1.9416929325581671</v>
      </c>
      <c r="M62" s="120">
        <v>1229.0378851090213</v>
      </c>
      <c r="N62" s="120">
        <v>14944.259072363257</v>
      </c>
      <c r="O62" s="118">
        <v>16173.296957472277</v>
      </c>
      <c r="P62" s="121">
        <v>13353.395096852393</v>
      </c>
      <c r="Q62" s="122">
        <v>5.7354112862342603</v>
      </c>
    </row>
    <row r="63" spans="1:17" ht="15.75" thickBot="1">
      <c r="A63" s="139"/>
      <c r="B63" s="109" t="s">
        <v>123</v>
      </c>
      <c r="C63" s="111">
        <v>8.4350000000000005</v>
      </c>
      <c r="D63" s="110">
        <v>29340.850000000002</v>
      </c>
      <c r="E63" s="140">
        <v>3432.6731627343493</v>
      </c>
      <c r="F63" s="141">
        <v>10</v>
      </c>
      <c r="G63" s="114">
        <v>870.68380938724977</v>
      </c>
      <c r="H63" s="115">
        <v>1794.4619935366527</v>
      </c>
      <c r="I63" s="116">
        <v>4303.356972121599</v>
      </c>
      <c r="J63" s="117">
        <v>5227.1351562710024</v>
      </c>
      <c r="K63" s="161">
        <v>743.93589434612511</v>
      </c>
      <c r="L63" s="119">
        <v>1.2364214564032596</v>
      </c>
      <c r="M63" s="120">
        <v>6275.0992688095657</v>
      </c>
      <c r="N63" s="120">
        <v>36277.656489109584</v>
      </c>
      <c r="O63" s="118">
        <v>42552.755757919149</v>
      </c>
      <c r="P63" s="121">
        <v>37325.620601648145</v>
      </c>
      <c r="Q63" s="122">
        <v>8.1407414359409742</v>
      </c>
    </row>
    <row r="64" spans="1:17" ht="18" thickBot="1">
      <c r="A64" s="96" t="s">
        <v>124</v>
      </c>
      <c r="B64" s="136" t="s">
        <v>81</v>
      </c>
      <c r="C64" s="99">
        <v>1934.3599999999981</v>
      </c>
      <c r="D64" s="98">
        <v>4529999.3799999934</v>
      </c>
      <c r="E64" s="137">
        <v>1228933.7347548287</v>
      </c>
      <c r="F64" s="138" t="s">
        <v>82</v>
      </c>
      <c r="G64" s="102">
        <v>305826.23643779854</v>
      </c>
      <c r="H64" s="103">
        <v>635284.79367074324</v>
      </c>
      <c r="I64" s="104">
        <v>1534759.9711926277</v>
      </c>
      <c r="J64" s="104">
        <v>1864218.5284255724</v>
      </c>
      <c r="K64" s="104">
        <v>9913.6896156486819</v>
      </c>
      <c r="L64" s="104">
        <v>16.476552141208106</v>
      </c>
      <c r="M64" s="104">
        <v>1961950.2854762045</v>
      </c>
      <c r="N64" s="104">
        <v>7012330.0315811252</v>
      </c>
      <c r="O64" s="104">
        <v>8974280.3170573302</v>
      </c>
      <c r="P64" s="106">
        <v>7110061.7886317577</v>
      </c>
      <c r="Q64" s="107">
        <v>4.8139636958959784</v>
      </c>
    </row>
    <row r="65" spans="1:17" ht="15">
      <c r="A65" s="139"/>
      <c r="B65" s="109" t="s">
        <v>117</v>
      </c>
      <c r="C65" s="111">
        <v>9.154000000000007</v>
      </c>
      <c r="D65" s="110">
        <v>63592.829999999864</v>
      </c>
      <c r="E65" s="140">
        <v>8530.4939210757984</v>
      </c>
      <c r="F65" s="141">
        <v>10</v>
      </c>
      <c r="G65" s="114">
        <v>2122.8555918505999</v>
      </c>
      <c r="H65" s="115">
        <v>4409.752061726349</v>
      </c>
      <c r="I65" s="116">
        <v>10653.349512926397</v>
      </c>
      <c r="J65" s="117">
        <v>12940.245982802147</v>
      </c>
      <c r="K65" s="118">
        <v>743.93589434612511</v>
      </c>
      <c r="L65" s="119">
        <v>1.2364214564032596</v>
      </c>
      <c r="M65" s="120">
        <v>6809.989176844434</v>
      </c>
      <c r="N65" s="120">
        <v>78627.539485404734</v>
      </c>
      <c r="O65" s="118">
        <v>85437.528662249169</v>
      </c>
      <c r="P65" s="121">
        <v>72497.282679447017</v>
      </c>
      <c r="Q65" s="122">
        <v>6.6024655772229828</v>
      </c>
    </row>
    <row r="66" spans="1:17" ht="15">
      <c r="A66" s="139"/>
      <c r="B66" s="109" t="s">
        <v>125</v>
      </c>
      <c r="C66" s="111">
        <v>3.7999999999999999E-2</v>
      </c>
      <c r="D66" s="110">
        <v>296.31</v>
      </c>
      <c r="E66" s="140">
        <v>30.11116809416097</v>
      </c>
      <c r="F66" s="141">
        <v>10</v>
      </c>
      <c r="G66" s="114">
        <v>7.4933130668923438</v>
      </c>
      <c r="H66" s="115">
        <v>15.565662060453057</v>
      </c>
      <c r="I66" s="116">
        <v>37.604481161053315</v>
      </c>
      <c r="J66" s="117">
        <v>45.676830154614024</v>
      </c>
      <c r="K66" s="118">
        <v>743.93589434612511</v>
      </c>
      <c r="L66" s="119">
        <v>1.2364214564032596</v>
      </c>
      <c r="M66" s="120">
        <v>28.269563985152754</v>
      </c>
      <c r="N66" s="120">
        <v>366.36404174684986</v>
      </c>
      <c r="O66" s="118">
        <v>394.63360573200259</v>
      </c>
      <c r="P66" s="121">
        <v>348.95677557738856</v>
      </c>
      <c r="Q66" s="122">
        <v>8.6396889713271587</v>
      </c>
    </row>
    <row r="67" spans="1:17" ht="15">
      <c r="A67" s="139"/>
      <c r="B67" s="109" t="s">
        <v>119</v>
      </c>
      <c r="C67" s="111">
        <v>1133.3199999999986</v>
      </c>
      <c r="D67" s="110">
        <v>2144687.8099999903</v>
      </c>
      <c r="E67" s="140">
        <v>882468.61559599149</v>
      </c>
      <c r="F67" s="141">
        <v>25</v>
      </c>
      <c r="G67" s="114">
        <v>219606.67841544579</v>
      </c>
      <c r="H67" s="115">
        <v>456183.17450749193</v>
      </c>
      <c r="I67" s="116">
        <v>1102075.2940114373</v>
      </c>
      <c r="J67" s="117">
        <v>1338651.7901034835</v>
      </c>
      <c r="K67" s="118">
        <v>1306.1901539870414</v>
      </c>
      <c r="L67" s="119">
        <v>2.1708880359264624</v>
      </c>
      <c r="M67" s="120">
        <v>1480331.425316592</v>
      </c>
      <c r="N67" s="120">
        <v>4655877.1075263051</v>
      </c>
      <c r="O67" s="118">
        <v>6136208.5328428969</v>
      </c>
      <c r="P67" s="121">
        <v>4797556.7427394129</v>
      </c>
      <c r="Q67" s="122">
        <v>4.5838720556064407</v>
      </c>
    </row>
    <row r="68" spans="1:17" ht="15">
      <c r="A68" s="139"/>
      <c r="B68" s="109" t="s">
        <v>126</v>
      </c>
      <c r="C68" s="111">
        <v>60.218999999999973</v>
      </c>
      <c r="D68" s="110">
        <v>146753.40999999995</v>
      </c>
      <c r="E68" s="140">
        <v>45856.7997433993</v>
      </c>
      <c r="F68" s="141">
        <v>18</v>
      </c>
      <c r="G68" s="114">
        <v>11411.691358121465</v>
      </c>
      <c r="H68" s="115">
        <v>23705.206179564964</v>
      </c>
      <c r="I68" s="116">
        <v>57268.491101520762</v>
      </c>
      <c r="J68" s="117">
        <v>69562.005922964265</v>
      </c>
      <c r="K68" s="118">
        <v>1101.3337922749654</v>
      </c>
      <c r="L68" s="119">
        <v>1.8304167627609922</v>
      </c>
      <c r="M68" s="120">
        <v>66321.219637006114</v>
      </c>
      <c r="N68" s="120">
        <v>268619.9016563365</v>
      </c>
      <c r="O68" s="118">
        <v>334941.12129334261</v>
      </c>
      <c r="P68" s="121">
        <v>265379.11537037836</v>
      </c>
      <c r="Q68" s="122">
        <v>4.8150009024217866</v>
      </c>
    </row>
    <row r="69" spans="1:17" ht="15">
      <c r="A69" s="139"/>
      <c r="B69" s="109" t="s">
        <v>127</v>
      </c>
      <c r="C69" s="111">
        <v>57.099000000000004</v>
      </c>
      <c r="D69" s="110">
        <v>105800.71</v>
      </c>
      <c r="E69" s="140">
        <v>16937.532052965544</v>
      </c>
      <c r="F69" s="141">
        <v>15</v>
      </c>
      <c r="G69" s="114">
        <v>4214.9886001269433</v>
      </c>
      <c r="H69" s="115">
        <v>8755.6849090048436</v>
      </c>
      <c r="I69" s="116">
        <v>21152.520653092488</v>
      </c>
      <c r="J69" s="117">
        <v>25693.216961970385</v>
      </c>
      <c r="K69" s="118">
        <v>985.6959399013989</v>
      </c>
      <c r="L69" s="119">
        <v>1.6382266521161248</v>
      </c>
      <c r="M69" s="120">
        <v>56282.25247242998</v>
      </c>
      <c r="N69" s="120">
        <v>173325.54293480903</v>
      </c>
      <c r="O69" s="118">
        <v>229607.795407239</v>
      </c>
      <c r="P69" s="121">
        <v>203914.57844526862</v>
      </c>
      <c r="Q69" s="122">
        <v>8.9365140903566562</v>
      </c>
    </row>
    <row r="70" spans="1:17" ht="15">
      <c r="A70" s="139"/>
      <c r="B70" s="109" t="s">
        <v>120</v>
      </c>
      <c r="C70" s="111">
        <v>11.130000000000006</v>
      </c>
      <c r="D70" s="110">
        <v>17023</v>
      </c>
      <c r="E70" s="140">
        <v>4320.9526215120977</v>
      </c>
      <c r="F70" s="141">
        <v>18</v>
      </c>
      <c r="G70" s="114">
        <v>1075.2904250990509</v>
      </c>
      <c r="H70" s="115">
        <v>2233.6725056750129</v>
      </c>
      <c r="I70" s="116">
        <v>5396.2430466111491</v>
      </c>
      <c r="J70" s="117">
        <v>6554.6251271871106</v>
      </c>
      <c r="K70" s="118">
        <v>1101.3337922749654</v>
      </c>
      <c r="L70" s="119">
        <v>1.8304167627609922</v>
      </c>
      <c r="M70" s="120">
        <v>12257.845108020372</v>
      </c>
      <c r="N70" s="120">
        <v>31159.184552480368</v>
      </c>
      <c r="O70" s="118">
        <v>43417.029660500739</v>
      </c>
      <c r="P70" s="121">
        <v>36862.404533313631</v>
      </c>
      <c r="Q70" s="122">
        <v>6.6238768530661911</v>
      </c>
    </row>
    <row r="71" spans="1:17" ht="15">
      <c r="A71" s="139"/>
      <c r="B71" s="109" t="s">
        <v>121</v>
      </c>
      <c r="C71" s="111">
        <v>0</v>
      </c>
      <c r="D71" s="110">
        <v>0</v>
      </c>
      <c r="E71" s="140">
        <v>5721.1219378905835</v>
      </c>
      <c r="F71" s="141">
        <v>0</v>
      </c>
      <c r="G71" s="114">
        <v>1423.7294827095452</v>
      </c>
      <c r="H71" s="115">
        <v>2957.4757914860802</v>
      </c>
      <c r="I71" s="116">
        <v>7144.8514206001291</v>
      </c>
      <c r="J71" s="117">
        <v>8678.5977293766628</v>
      </c>
      <c r="K71" s="118">
        <v>0</v>
      </c>
      <c r="L71" s="119">
        <v>0</v>
      </c>
      <c r="M71" s="120">
        <v>0</v>
      </c>
      <c r="N71" s="120">
        <v>0</v>
      </c>
      <c r="O71" s="118">
        <v>0</v>
      </c>
      <c r="P71" s="121">
        <v>-8678.5977293766628</v>
      </c>
      <c r="Q71" s="122">
        <v>0</v>
      </c>
    </row>
    <row r="72" spans="1:17" ht="15">
      <c r="A72" s="139"/>
      <c r="B72" s="109" t="s">
        <v>128</v>
      </c>
      <c r="C72" s="111">
        <v>10.226999999999975</v>
      </c>
      <c r="D72" s="110">
        <v>30072.490000000271</v>
      </c>
      <c r="E72" s="140">
        <v>5989.6131867300655</v>
      </c>
      <c r="F72" s="141">
        <v>10</v>
      </c>
      <c r="G72" s="114">
        <v>1490.5448575559719</v>
      </c>
      <c r="H72" s="115">
        <v>3096.2696115250583</v>
      </c>
      <c r="I72" s="116">
        <v>7480.1580442860377</v>
      </c>
      <c r="J72" s="117">
        <v>9085.8827982551229</v>
      </c>
      <c r="K72" s="118">
        <v>743.93589434612511</v>
      </c>
      <c r="L72" s="119">
        <v>1.2364214564032596</v>
      </c>
      <c r="M72" s="120">
        <v>7608.2323914778035</v>
      </c>
      <c r="N72" s="120">
        <v>37182.271883472793</v>
      </c>
      <c r="O72" s="118">
        <v>44790.504274950596</v>
      </c>
      <c r="P72" s="121">
        <v>35704.621476695473</v>
      </c>
      <c r="Q72" s="122">
        <v>4.9296810524071786</v>
      </c>
    </row>
    <row r="73" spans="1:17" ht="15">
      <c r="A73" s="139"/>
      <c r="B73" s="109" t="s">
        <v>123</v>
      </c>
      <c r="C73" s="111">
        <v>173.30299999999988</v>
      </c>
      <c r="D73" s="110">
        <v>607293.25000000384</v>
      </c>
      <c r="E73" s="140">
        <v>63303.71238995919</v>
      </c>
      <c r="F73" s="141">
        <v>10</v>
      </c>
      <c r="G73" s="114">
        <v>15753.441837630364</v>
      </c>
      <c r="H73" s="115">
        <v>32724.210205093223</v>
      </c>
      <c r="I73" s="116">
        <v>79057.154227589548</v>
      </c>
      <c r="J73" s="117">
        <v>96027.922595052412</v>
      </c>
      <c r="K73" s="118">
        <v>743.93589434612511</v>
      </c>
      <c r="L73" s="119">
        <v>1.2364214564032596</v>
      </c>
      <c r="M73" s="120">
        <v>128926.32229786643</v>
      </c>
      <c r="N73" s="120">
        <v>750870.40462887357</v>
      </c>
      <c r="O73" s="118">
        <v>879796.72692674003</v>
      </c>
      <c r="P73" s="121">
        <v>783768.80433168763</v>
      </c>
      <c r="Q73" s="122">
        <v>9.1618844097755083</v>
      </c>
    </row>
    <row r="74" spans="1:17" ht="15">
      <c r="A74" s="139"/>
      <c r="B74" s="109" t="s">
        <v>129</v>
      </c>
      <c r="C74" s="111">
        <v>0</v>
      </c>
      <c r="D74" s="110">
        <v>1507</v>
      </c>
      <c r="E74" s="140">
        <v>50.185280156934951</v>
      </c>
      <c r="F74" s="141">
        <v>11</v>
      </c>
      <c r="G74" s="114">
        <v>12.48885511148724</v>
      </c>
      <c r="H74" s="115">
        <v>25.942770100755094</v>
      </c>
      <c r="I74" s="116">
        <v>62.674135268422191</v>
      </c>
      <c r="J74" s="117">
        <v>76.128050257690049</v>
      </c>
      <c r="K74" s="118">
        <v>797.86320533232708</v>
      </c>
      <c r="L74" s="119">
        <v>1.3260486472623274</v>
      </c>
      <c r="M74" s="120">
        <v>0</v>
      </c>
      <c r="N74" s="120">
        <v>1998.3553114243275</v>
      </c>
      <c r="O74" s="118">
        <v>1998.3553114243275</v>
      </c>
      <c r="P74" s="121">
        <v>1922.2272611666374</v>
      </c>
      <c r="Q74" s="122">
        <v>26.24992108243918</v>
      </c>
    </row>
    <row r="75" spans="1:17" ht="15">
      <c r="A75" s="139"/>
      <c r="B75" s="109" t="s">
        <v>130</v>
      </c>
      <c r="C75" s="111">
        <v>0</v>
      </c>
      <c r="D75" s="110">
        <v>30549.569999999992</v>
      </c>
      <c r="E75" s="140">
        <v>4140.2856129471347</v>
      </c>
      <c r="F75" s="141">
        <v>11</v>
      </c>
      <c r="G75" s="114">
        <v>1030.3305466976976</v>
      </c>
      <c r="H75" s="115">
        <v>2140.2785333122961</v>
      </c>
      <c r="I75" s="116">
        <v>5170.6161596448328</v>
      </c>
      <c r="J75" s="117">
        <v>6280.5641462594303</v>
      </c>
      <c r="K75" s="118">
        <v>797.86320533232708</v>
      </c>
      <c r="L75" s="119">
        <v>1.3260486472623274</v>
      </c>
      <c r="M75" s="120">
        <v>0</v>
      </c>
      <c r="N75" s="120">
        <v>40510.215972945771</v>
      </c>
      <c r="O75" s="118">
        <v>40510.215972945771</v>
      </c>
      <c r="P75" s="121">
        <v>34229.651826686342</v>
      </c>
      <c r="Q75" s="122">
        <v>6.4500919072807799</v>
      </c>
    </row>
    <row r="76" spans="1:17" ht="15">
      <c r="A76" s="139"/>
      <c r="B76" s="109" t="s">
        <v>88</v>
      </c>
      <c r="C76" s="111">
        <v>393.45999999999958</v>
      </c>
      <c r="D76" s="110">
        <v>1011211</v>
      </c>
      <c r="E76" s="140">
        <v>157020.38958996415</v>
      </c>
      <c r="F76" s="141">
        <v>5</v>
      </c>
      <c r="G76" s="114">
        <v>39075.300347154815</v>
      </c>
      <c r="H76" s="115">
        <v>81170.093213089858</v>
      </c>
      <c r="I76" s="116">
        <v>196095.68993711896</v>
      </c>
      <c r="J76" s="117">
        <v>238190.48280305401</v>
      </c>
      <c r="K76" s="118">
        <v>423.83297458057871</v>
      </c>
      <c r="L76" s="119">
        <v>0.70441040375292174</v>
      </c>
      <c r="M76" s="120">
        <v>166761.32217847431</v>
      </c>
      <c r="N76" s="120">
        <v>712307.54878939572</v>
      </c>
      <c r="O76" s="118">
        <v>879068.87096787</v>
      </c>
      <c r="P76" s="121">
        <v>640878.38816481596</v>
      </c>
      <c r="Q76" s="122">
        <v>3.6906129104021397</v>
      </c>
    </row>
    <row r="77" spans="1:17" ht="15.75" thickBot="1">
      <c r="A77" s="139"/>
      <c r="B77" s="109" t="s">
        <v>131</v>
      </c>
      <c r="C77" s="111">
        <v>86.41</v>
      </c>
      <c r="D77" s="110">
        <v>371212</v>
      </c>
      <c r="E77" s="140">
        <v>34563.921654142512</v>
      </c>
      <c r="F77" s="141">
        <v>5</v>
      </c>
      <c r="G77" s="114">
        <v>8601.4028072279671</v>
      </c>
      <c r="H77" s="115">
        <v>17867.467720612494</v>
      </c>
      <c r="I77" s="116">
        <v>43165.324461370481</v>
      </c>
      <c r="J77" s="117">
        <v>52431.389374755003</v>
      </c>
      <c r="K77" s="118">
        <v>423.83297458057871</v>
      </c>
      <c r="L77" s="119">
        <v>0.70441040375292174</v>
      </c>
      <c r="M77" s="120">
        <v>36623.407333507806</v>
      </c>
      <c r="N77" s="120">
        <v>261485.59479792957</v>
      </c>
      <c r="O77" s="118">
        <v>298109.00213143736</v>
      </c>
      <c r="P77" s="121">
        <v>245677.61275668236</v>
      </c>
      <c r="Q77" s="122">
        <v>5.6856971689362243</v>
      </c>
    </row>
    <row r="78" spans="1:17" ht="18" thickBot="1">
      <c r="A78" s="96" t="s">
        <v>132</v>
      </c>
      <c r="B78" s="136" t="s">
        <v>81</v>
      </c>
      <c r="C78" s="163">
        <v>588.07500000000061</v>
      </c>
      <c r="D78" s="164">
        <v>1162468.8800000008</v>
      </c>
      <c r="E78" s="137">
        <v>599265.60206366505</v>
      </c>
      <c r="F78" s="138" t="s">
        <v>82</v>
      </c>
      <c r="G78" s="102">
        <v>150079.53579554299</v>
      </c>
      <c r="H78" s="103">
        <v>310937.37195397052</v>
      </c>
      <c r="I78" s="104">
        <v>749345.13785920793</v>
      </c>
      <c r="J78" s="104">
        <v>910202.97401763557</v>
      </c>
      <c r="K78" s="104">
        <v>9514.8215756646841</v>
      </c>
      <c r="L78" s="104">
        <v>15.813633458754703</v>
      </c>
      <c r="M78" s="104">
        <v>594081.83690581785</v>
      </c>
      <c r="N78" s="104">
        <v>1907507.2295425981</v>
      </c>
      <c r="O78" s="104">
        <v>2501589.0664484156</v>
      </c>
      <c r="P78" s="106">
        <v>1591386.0924307802</v>
      </c>
      <c r="Q78" s="107">
        <v>2.7483859511097863</v>
      </c>
    </row>
    <row r="79" spans="1:17" ht="15">
      <c r="A79" s="139"/>
      <c r="B79" s="109" t="s">
        <v>133</v>
      </c>
      <c r="C79" s="165">
        <v>0</v>
      </c>
      <c r="D79" s="166">
        <v>0</v>
      </c>
      <c r="E79" s="140">
        <v>19468.998028753722</v>
      </c>
      <c r="F79" s="141">
        <v>0</v>
      </c>
      <c r="G79" s="114">
        <v>4875.7982712468156</v>
      </c>
      <c r="H79" s="115">
        <v>10101.762992554652</v>
      </c>
      <c r="I79" s="116">
        <v>24344.796300000537</v>
      </c>
      <c r="J79" s="117">
        <v>29570.761021308375</v>
      </c>
      <c r="K79" s="118">
        <v>0</v>
      </c>
      <c r="L79" s="119">
        <v>0</v>
      </c>
      <c r="M79" s="120">
        <v>0</v>
      </c>
      <c r="N79" s="120">
        <v>0</v>
      </c>
      <c r="O79" s="118">
        <v>0</v>
      </c>
      <c r="P79" s="121">
        <v>-29570.761021308375</v>
      </c>
      <c r="Q79" s="122">
        <v>0</v>
      </c>
    </row>
    <row r="80" spans="1:17" ht="15">
      <c r="A80" s="139"/>
      <c r="B80" s="109" t="s">
        <v>117</v>
      </c>
      <c r="C80" s="111">
        <v>2.0959999999999996</v>
      </c>
      <c r="D80" s="124">
        <v>15977.420000000006</v>
      </c>
      <c r="E80" s="140">
        <v>3653.4883954248662</v>
      </c>
      <c r="F80" s="141">
        <v>10</v>
      </c>
      <c r="G80" s="114">
        <v>914.97633191620287</v>
      </c>
      <c r="H80" s="115">
        <v>1895.6637528096417</v>
      </c>
      <c r="I80" s="116">
        <v>4568.4647273410692</v>
      </c>
      <c r="J80" s="117">
        <v>5549.1521482345079</v>
      </c>
      <c r="K80" s="118">
        <v>743.93589434612511</v>
      </c>
      <c r="L80" s="119">
        <v>1.2364214564032596</v>
      </c>
      <c r="M80" s="120">
        <v>1559.289634549478</v>
      </c>
      <c r="N80" s="120">
        <v>19754.824905966576</v>
      </c>
      <c r="O80" s="118">
        <v>21314.114540516053</v>
      </c>
      <c r="P80" s="121">
        <v>15764.962392281544</v>
      </c>
      <c r="Q80" s="122">
        <v>3.8409677678953624</v>
      </c>
    </row>
    <row r="81" spans="1:17" ht="15">
      <c r="A81" s="139"/>
      <c r="B81" s="109" t="s">
        <v>118</v>
      </c>
      <c r="C81" s="111">
        <v>3.9799999999999995</v>
      </c>
      <c r="D81" s="110">
        <v>4174.72</v>
      </c>
      <c r="E81" s="140">
        <v>2699.9680724431</v>
      </c>
      <c r="F81" s="141">
        <v>11</v>
      </c>
      <c r="G81" s="114">
        <v>676.1775639710396</v>
      </c>
      <c r="H81" s="115">
        <v>1400.9163447961353</v>
      </c>
      <c r="I81" s="116">
        <v>3376.1456364141395</v>
      </c>
      <c r="J81" s="117">
        <v>4100.8844172392355</v>
      </c>
      <c r="K81" s="118">
        <v>797.86320533232708</v>
      </c>
      <c r="L81" s="119">
        <v>1.3260486472623274</v>
      </c>
      <c r="M81" s="120">
        <v>3175.4955572226613</v>
      </c>
      <c r="N81" s="120">
        <v>5535.8818086989841</v>
      </c>
      <c r="O81" s="118">
        <v>8711.3773659216458</v>
      </c>
      <c r="P81" s="121">
        <v>4610.4929486824103</v>
      </c>
      <c r="Q81" s="122">
        <v>2.1242679577363579</v>
      </c>
    </row>
    <row r="82" spans="1:17" ht="15">
      <c r="A82" s="139"/>
      <c r="B82" s="109" t="s">
        <v>134</v>
      </c>
      <c r="C82" s="111">
        <v>0</v>
      </c>
      <c r="D82" s="110">
        <v>0</v>
      </c>
      <c r="E82" s="140">
        <v>25594.492880036829</v>
      </c>
      <c r="F82" s="141">
        <v>0</v>
      </c>
      <c r="G82" s="114">
        <v>6409.8616658964738</v>
      </c>
      <c r="H82" s="115">
        <v>13280.062004573034</v>
      </c>
      <c r="I82" s="116">
        <v>32004.354545933304</v>
      </c>
      <c r="J82" s="117">
        <v>38874.554884609861</v>
      </c>
      <c r="K82" s="118">
        <v>0</v>
      </c>
      <c r="L82" s="119">
        <v>0</v>
      </c>
      <c r="M82" s="120">
        <v>0</v>
      </c>
      <c r="N82" s="120">
        <v>0</v>
      </c>
      <c r="O82" s="118">
        <v>0</v>
      </c>
      <c r="P82" s="121">
        <v>-38874.554884609861</v>
      </c>
      <c r="Q82" s="122">
        <v>0</v>
      </c>
    </row>
    <row r="83" spans="1:17" ht="15">
      <c r="A83" s="139"/>
      <c r="B83" s="109" t="s">
        <v>119</v>
      </c>
      <c r="C83" s="111">
        <v>45.770999999999994</v>
      </c>
      <c r="D83" s="110">
        <v>68692.749999999971</v>
      </c>
      <c r="E83" s="140">
        <v>129880.80986343177</v>
      </c>
      <c r="F83" s="141">
        <v>25</v>
      </c>
      <c r="G83" s="114">
        <v>32527.232642634102</v>
      </c>
      <c r="H83" s="115">
        <v>67390.481861661057</v>
      </c>
      <c r="I83" s="116">
        <v>162408.04250606586</v>
      </c>
      <c r="J83" s="117">
        <v>197271.29172509283</v>
      </c>
      <c r="K83" s="118">
        <v>1306.1901539870414</v>
      </c>
      <c r="L83" s="119">
        <v>2.1708880359264624</v>
      </c>
      <c r="M83" s="120">
        <v>59785.629538140864</v>
      </c>
      <c r="N83" s="120">
        <v>149124.26912988743</v>
      </c>
      <c r="O83" s="118">
        <v>208909.8986680283</v>
      </c>
      <c r="P83" s="121">
        <v>11638.606942935468</v>
      </c>
      <c r="Q83" s="122">
        <v>1.0589979760418178</v>
      </c>
    </row>
    <row r="84" spans="1:17" ht="15">
      <c r="A84" s="139"/>
      <c r="B84" s="109" t="s">
        <v>135</v>
      </c>
      <c r="C84" s="111">
        <v>44.666000000000004</v>
      </c>
      <c r="D84" s="110">
        <v>79139.789999999994</v>
      </c>
      <c r="E84" s="140">
        <v>53048.591279232845</v>
      </c>
      <c r="F84" s="141">
        <v>15</v>
      </c>
      <c r="G84" s="114">
        <v>13285.441257395811</v>
      </c>
      <c r="H84" s="115">
        <v>27525.006443591265</v>
      </c>
      <c r="I84" s="116">
        <v>66334.032536628656</v>
      </c>
      <c r="J84" s="117">
        <v>80573.59772282411</v>
      </c>
      <c r="K84" s="118">
        <v>985.6959399013989</v>
      </c>
      <c r="L84" s="119">
        <v>1.6382266521161248</v>
      </c>
      <c r="M84" s="120">
        <v>44027.094851635884</v>
      </c>
      <c r="N84" s="120">
        <v>129648.91322087316</v>
      </c>
      <c r="O84" s="118">
        <v>173676.00807250905</v>
      </c>
      <c r="P84" s="121">
        <v>93102.410349684942</v>
      </c>
      <c r="Q84" s="122">
        <v>2.1554952612388041</v>
      </c>
    </row>
    <row r="85" spans="1:17" ht="15">
      <c r="A85" s="139"/>
      <c r="B85" s="109" t="s">
        <v>127</v>
      </c>
      <c r="C85" s="111">
        <v>482.81200000000064</v>
      </c>
      <c r="D85" s="110">
        <v>887876.64000000095</v>
      </c>
      <c r="E85" s="140">
        <v>336434.08852726559</v>
      </c>
      <c r="F85" s="141">
        <v>15</v>
      </c>
      <c r="G85" s="114">
        <v>84256.249079025991</v>
      </c>
      <c r="H85" s="115">
        <v>174563.55072301283</v>
      </c>
      <c r="I85" s="116">
        <v>420690.33760629158</v>
      </c>
      <c r="J85" s="117">
        <v>510997.63925027841</v>
      </c>
      <c r="K85" s="118">
        <v>985.6959399013989</v>
      </c>
      <c r="L85" s="119">
        <v>1.6382266521161248</v>
      </c>
      <c r="M85" s="120">
        <v>475905.82813567482</v>
      </c>
      <c r="N85" s="120">
        <v>1454543.1754393154</v>
      </c>
      <c r="O85" s="118">
        <v>1930449.0035749902</v>
      </c>
      <c r="P85" s="121">
        <v>1419451.3643247117</v>
      </c>
      <c r="Q85" s="122">
        <v>3.7778041526909822</v>
      </c>
    </row>
    <row r="86" spans="1:17" ht="15">
      <c r="A86" s="139"/>
      <c r="B86" s="109" t="s">
        <v>115</v>
      </c>
      <c r="C86" s="111">
        <v>0</v>
      </c>
      <c r="D86" s="110">
        <v>6408.8700000000008</v>
      </c>
      <c r="E86" s="140">
        <v>1003.705603138699</v>
      </c>
      <c r="F86" s="141">
        <v>11</v>
      </c>
      <c r="G86" s="114">
        <v>251.36712415280286</v>
      </c>
      <c r="H86" s="115">
        <v>520.78674527737383</v>
      </c>
      <c r="I86" s="116">
        <v>1255.0727272915019</v>
      </c>
      <c r="J86" s="117">
        <v>1524.4923484160727</v>
      </c>
      <c r="K86" s="118">
        <v>797.86320533232708</v>
      </c>
      <c r="L86" s="119">
        <v>1.3260486472623274</v>
      </c>
      <c r="M86" s="120">
        <v>0</v>
      </c>
      <c r="N86" s="120">
        <v>8498.4733939801135</v>
      </c>
      <c r="O86" s="118">
        <v>8498.4733939801135</v>
      </c>
      <c r="P86" s="121">
        <v>6973.9810455640409</v>
      </c>
      <c r="Q86" s="122">
        <v>5.5746251549310264</v>
      </c>
    </row>
    <row r="87" spans="1:17" ht="15">
      <c r="A87" s="139"/>
      <c r="B87" s="109" t="s">
        <v>136</v>
      </c>
      <c r="C87" s="111">
        <v>8.7000000000000011</v>
      </c>
      <c r="D87" s="110">
        <v>14814.16</v>
      </c>
      <c r="E87" s="140">
        <v>23762.730154308691</v>
      </c>
      <c r="F87" s="141">
        <v>18</v>
      </c>
      <c r="G87" s="114">
        <v>5951.1166643176057</v>
      </c>
      <c r="H87" s="115">
        <v>12329.62619444182</v>
      </c>
      <c r="I87" s="116">
        <v>29713.846818626298</v>
      </c>
      <c r="J87" s="117">
        <v>36092.356348750509</v>
      </c>
      <c r="K87" s="118">
        <v>1101.3337922749654</v>
      </c>
      <c r="L87" s="119">
        <v>1.8304167627609922</v>
      </c>
      <c r="M87" s="120">
        <v>9581.6039927921993</v>
      </c>
      <c r="N87" s="120">
        <v>27116.08679022338</v>
      </c>
      <c r="O87" s="118">
        <v>36697.690783015583</v>
      </c>
      <c r="P87" s="121">
        <v>605.33443426507438</v>
      </c>
      <c r="Q87" s="122">
        <v>1.0167718180662935</v>
      </c>
    </row>
    <row r="88" spans="1:17" ht="15">
      <c r="A88" s="139"/>
      <c r="B88" s="109" t="s">
        <v>137</v>
      </c>
      <c r="C88" s="111">
        <v>0</v>
      </c>
      <c r="D88" s="110">
        <v>0</v>
      </c>
      <c r="E88" s="140">
        <v>3312.2284903577051</v>
      </c>
      <c r="F88" s="141">
        <v>0</v>
      </c>
      <c r="G88" s="114">
        <v>829.51150970424908</v>
      </c>
      <c r="H88" s="115">
        <v>1718.5962594153327</v>
      </c>
      <c r="I88" s="116">
        <v>4141.7400000619546</v>
      </c>
      <c r="J88" s="117">
        <v>5030.8247497730381</v>
      </c>
      <c r="K88" s="118">
        <v>0</v>
      </c>
      <c r="L88" s="119">
        <v>0</v>
      </c>
      <c r="M88" s="120">
        <v>0</v>
      </c>
      <c r="N88" s="120">
        <v>0</v>
      </c>
      <c r="O88" s="118">
        <v>0</v>
      </c>
      <c r="P88" s="121">
        <v>-5030.8247497730381</v>
      </c>
      <c r="Q88" s="122">
        <v>0</v>
      </c>
    </row>
    <row r="89" spans="1:17" ht="15">
      <c r="A89" s="139"/>
      <c r="B89" s="109" t="s">
        <v>129</v>
      </c>
      <c r="C89" s="111">
        <v>0</v>
      </c>
      <c r="D89" s="110">
        <v>85037.749999999753</v>
      </c>
      <c r="E89" s="140">
        <v>0</v>
      </c>
      <c r="F89" s="141">
        <v>11</v>
      </c>
      <c r="G89" s="114">
        <v>0</v>
      </c>
      <c r="H89" s="115">
        <v>0</v>
      </c>
      <c r="I89" s="116">
        <v>0</v>
      </c>
      <c r="J89" s="117">
        <v>0</v>
      </c>
      <c r="K89" s="118">
        <v>797.86320533232708</v>
      </c>
      <c r="L89" s="119">
        <v>1.3260486472623274</v>
      </c>
      <c r="M89" s="120">
        <v>0</v>
      </c>
      <c r="N89" s="120">
        <v>112764.19335373165</v>
      </c>
      <c r="O89" s="118">
        <v>112764.19335373165</v>
      </c>
      <c r="P89" s="121">
        <v>112764.19335373165</v>
      </c>
      <c r="Q89" s="122" t="e">
        <v>#DIV/0!</v>
      </c>
    </row>
    <row r="90" spans="1:17" ht="15">
      <c r="A90" s="139"/>
      <c r="B90" s="109" t="s">
        <v>138</v>
      </c>
      <c r="C90" s="111">
        <v>0.04</v>
      </c>
      <c r="D90" s="110">
        <v>333.82000000000005</v>
      </c>
      <c r="E90" s="140">
        <v>406.500769271173</v>
      </c>
      <c r="F90" s="141">
        <v>13</v>
      </c>
      <c r="G90" s="114">
        <v>101.80368528188512</v>
      </c>
      <c r="H90" s="115">
        <v>210.91863183733631</v>
      </c>
      <c r="I90" s="116">
        <v>508.30445455305812</v>
      </c>
      <c r="J90" s="117">
        <v>617.41940110850931</v>
      </c>
      <c r="K90" s="118">
        <v>897.046446981808</v>
      </c>
      <c r="L90" s="119">
        <v>1.4908911948837646</v>
      </c>
      <c r="M90" s="120">
        <v>35.881857879272324</v>
      </c>
      <c r="N90" s="120">
        <v>497.68929867609842</v>
      </c>
      <c r="O90" s="118">
        <v>533.57115655537075</v>
      </c>
      <c r="P90" s="121">
        <v>-83.848244553138557</v>
      </c>
      <c r="Q90" s="122">
        <v>0.86419564334616283</v>
      </c>
    </row>
    <row r="91" spans="1:17" ht="15.75" thickBot="1">
      <c r="A91" s="139"/>
      <c r="B91" s="144" t="s">
        <v>136</v>
      </c>
      <c r="C91" s="146">
        <v>0.01</v>
      </c>
      <c r="D91" s="145">
        <v>12.96</v>
      </c>
      <c r="E91" s="147">
        <v>0</v>
      </c>
      <c r="F91" s="148">
        <v>18</v>
      </c>
      <c r="G91" s="149">
        <v>0</v>
      </c>
      <c r="H91" s="150">
        <v>0</v>
      </c>
      <c r="I91" s="151">
        <v>0</v>
      </c>
      <c r="J91" s="152">
        <v>0</v>
      </c>
      <c r="K91" s="153">
        <v>1101.3337922749654</v>
      </c>
      <c r="L91" s="154">
        <v>1.8304167627609922</v>
      </c>
      <c r="M91" s="155">
        <v>11.013337922749654</v>
      </c>
      <c r="N91" s="155">
        <v>23.722201245382461</v>
      </c>
      <c r="O91" s="153">
        <v>34.735539168132114</v>
      </c>
      <c r="P91" s="156">
        <v>34.735539168132114</v>
      </c>
      <c r="Q91" s="157" t="e">
        <v>#DIV/0!</v>
      </c>
    </row>
    <row r="92" spans="1:17" ht="18" thickBot="1">
      <c r="A92" s="167" t="s">
        <v>139</v>
      </c>
      <c r="B92" s="168"/>
      <c r="C92" s="171">
        <v>16991.404999999995</v>
      </c>
      <c r="D92" s="170">
        <v>15723649.219999991</v>
      </c>
      <c r="E92" s="169">
        <v>4625031.7399999974</v>
      </c>
      <c r="F92" s="138" t="s">
        <v>82</v>
      </c>
      <c r="G92" s="172">
        <v>1003978.7552999998</v>
      </c>
      <c r="H92" s="172">
        <v>2212327.7552999994</v>
      </c>
      <c r="I92" s="172">
        <v>5629010.4952999959</v>
      </c>
      <c r="J92" s="172">
        <v>6837359.4952999968</v>
      </c>
      <c r="K92" s="172"/>
      <c r="L92" s="172"/>
      <c r="M92" s="172">
        <v>7274282.8827870628</v>
      </c>
      <c r="N92" s="172">
        <v>24746548.403357871</v>
      </c>
      <c r="O92" s="172">
        <v>32020831.286144942</v>
      </c>
      <c r="P92" s="172">
        <v>25183471.790844947</v>
      </c>
      <c r="Q92" s="107">
        <v>4.6832159853750666</v>
      </c>
    </row>
  </sheetData>
  <pageMargins left="0.2" right="0.2" top="0" bottom="0" header="0" footer="0"/>
  <pageSetup scale="41" fitToHeight="0" orientation="landscape" r:id="rId1"/>
  <headerFooter>
    <oddHeader>&amp;R&amp;"Arial,Bold"&amp;10Exhibit SMC-8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6E4BE78DBAFF4891399F5F035DC7A9" ma:contentTypeVersion="4" ma:contentTypeDescription="Create a new document." ma:contentTypeScope="" ma:versionID="2902721e865f57a626980c43d68773e0">
  <xsd:schema xmlns:xsd="http://www.w3.org/2001/XMLSchema" xmlns:xs="http://www.w3.org/2001/XMLSchema" xmlns:p="http://schemas.microsoft.com/office/2006/metadata/properties" xmlns:ns2="a04ae59e-4a8e-42fd-a692-d531951e32b0" targetNamespace="http://schemas.microsoft.com/office/2006/metadata/properties" ma:root="true" ma:fieldsID="ee36246cabc26275c6a08229a5e4e026" ns2:_="">
    <xsd:import namespace="a04ae59e-4a8e-42fd-a692-d531951e32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4ae59e-4a8e-42fd-a692-d531951e32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465910-355F-494B-871B-D948FA81A1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007E9E1-2450-43F7-B64D-5CDABA816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4ae59e-4a8e-42fd-a692-d531951e32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D52FCE-7C30-49B3-A1F8-A31DB52AA4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Exhibit 3</vt:lpstr>
      <vt:lpstr>Exhibit 4</vt:lpstr>
      <vt:lpstr>Exhibit 7</vt:lpstr>
      <vt:lpstr>Exhibit 8</vt:lpstr>
    </vt:vector>
  </TitlesOfParts>
  <Manager/>
  <Company>PNMR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Mitchell, Ashley</dc:creator>
  <cp:keywords/>
  <dc:description/>
  <cp:lastModifiedBy>Case, Stefani</cp:lastModifiedBy>
  <cp:revision/>
  <dcterms:created xsi:type="dcterms:W3CDTF">2018-04-02T13:57:56Z</dcterms:created>
  <dcterms:modified xsi:type="dcterms:W3CDTF">2025-05-16T16:32:14Z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67428c-8df2-41b3-925f-2e32f93f53ed_Enabled">
    <vt:lpwstr>true</vt:lpwstr>
  </property>
  <property fmtid="{D5CDD505-2E9C-101B-9397-08002B2CF9AE}" pid="3" name="MSIP_Label_f367428c-8df2-41b3-925f-2e32f93f53ed_SetDate">
    <vt:lpwstr>2022-04-12T16:06:04Z</vt:lpwstr>
  </property>
  <property fmtid="{D5CDD505-2E9C-101B-9397-08002B2CF9AE}" pid="4" name="MSIP_Label_f367428c-8df2-41b3-925f-2e32f93f53ed_Method">
    <vt:lpwstr>Standard</vt:lpwstr>
  </property>
  <property fmtid="{D5CDD505-2E9C-101B-9397-08002B2CF9AE}" pid="5" name="MSIP_Label_f367428c-8df2-41b3-925f-2e32f93f53ed_Name">
    <vt:lpwstr>f367428c-8df2-41b3-925f-2e32f93f53ed</vt:lpwstr>
  </property>
  <property fmtid="{D5CDD505-2E9C-101B-9397-08002B2CF9AE}" pid="6" name="MSIP_Label_f367428c-8df2-41b3-925f-2e32f93f53ed_SiteId">
    <vt:lpwstr>6c1ea1fd-d5ee-4dc8-bcfe-8877bd40388b</vt:lpwstr>
  </property>
  <property fmtid="{D5CDD505-2E9C-101B-9397-08002B2CF9AE}" pid="7" name="MSIP_Label_f367428c-8df2-41b3-925f-2e32f93f53ed_ActionId">
    <vt:lpwstr>02568b3b-22d5-42e1-94f3-985f50f607ef</vt:lpwstr>
  </property>
  <property fmtid="{D5CDD505-2E9C-101B-9397-08002B2CF9AE}" pid="8" name="MSIP_Label_f367428c-8df2-41b3-925f-2e32f93f53ed_ContentBits">
    <vt:lpwstr>0</vt:lpwstr>
  </property>
  <property fmtid="{D5CDD505-2E9C-101B-9397-08002B2CF9AE}" pid="9" name="ContentTypeId">
    <vt:lpwstr>0x010100B06E4BE78DBAFF4891399F5F035DC7A9</vt:lpwstr>
  </property>
</Properties>
</file>